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950c80ed2b00513e/Escritorio/Consultoría/Clientes/Servicios Institucionales/Taller TABLERO LOGISTICO/"/>
    </mc:Choice>
  </mc:AlternateContent>
  <xr:revisionPtr revIDLastSave="9" documentId="8_{819DE698-3AF6-4B01-8801-66BFBF5EBD53}" xr6:coauthVersionLast="47" xr6:coauthVersionMax="47" xr10:uidLastSave="{AB040E8B-B002-44C1-A733-CA92DB4F9D32}"/>
  <bookViews>
    <workbookView xWindow="-120" yWindow="-120" windowWidth="29040" windowHeight="15720" tabRatio="500" xr2:uid="{00000000-000D-0000-FFFF-FFFF00000000}"/>
  </bookViews>
  <sheets>
    <sheet name="Inicio" sheetId="1" r:id="rId1"/>
    <sheet name="Configuración" sheetId="2" r:id="rId2"/>
    <sheet name="1.Rotación" sheetId="3" r:id="rId3"/>
    <sheet name="2.OTIF" sheetId="4" r:id="rId4"/>
    <sheet name="3.CostoLog" sheetId="5" r:id="rId5"/>
    <sheet name="4.FillRate" sheetId="6" r:id="rId6"/>
    <sheet name="5.Margen" sheetId="7" r:id="rId7"/>
    <sheet name="Dashboard" sheetId="8" r:id="rId8"/>
  </sheets>
  <definedNames>
    <definedName name="Crit_CostoLog">Configuración!$E$15</definedName>
    <definedName name="Crit_FillRate">Configuración!$E$16</definedName>
    <definedName name="Crit_Margen">Configuración!$E$17</definedName>
    <definedName name="Crit_OTIF">Configuración!$E$14</definedName>
    <definedName name="Crit_Rotacion">Configuración!$E$13</definedName>
    <definedName name="Empresa">Configuración!$B$5</definedName>
    <definedName name="FechaActualizacion">Configuración!$B$9</definedName>
    <definedName name="Meta_CostoLog">Configuración!$C$15</definedName>
    <definedName name="Meta_FillRate">Configuración!$C$16</definedName>
    <definedName name="Meta_Margen">Configuración!$C$17</definedName>
    <definedName name="Meta_OTIF">Configuración!$C$14</definedName>
    <definedName name="Meta_Rotacion">Configuración!$C$13</definedName>
    <definedName name="Periodo">Configuración!$B$8</definedName>
    <definedName name="Responsable">Configuración!$B$7</definedName>
    <definedName name="Rubro">Configuración!$B$6</definedName>
    <definedName name="Tipo_CostoLog">Configuración!$F$15</definedName>
    <definedName name="Tipo_FillRate">Configuración!$F$16</definedName>
    <definedName name="Tipo_Margen">Configuración!$F$17</definedName>
    <definedName name="Tipo_OTIF">Configuración!$F$14</definedName>
    <definedName name="Tipo_Rotacion">Configuración!$F$13</definedName>
    <definedName name="Warn_CostoLog">Configuración!$D$15</definedName>
    <definedName name="Warn_FillRate">Configuración!$D$16</definedName>
    <definedName name="Warn_Margen">Configuración!$D$17</definedName>
    <definedName name="Warn_OTIF">Configuración!$D$14</definedName>
    <definedName name="Warn_Rotacion">Configuración!$D$13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7" i="7" l="1"/>
  <c r="G7" i="7"/>
  <c r="G17" i="8"/>
  <c r="C17" i="8"/>
  <c r="K10" i="8"/>
  <c r="G10" i="8"/>
  <c r="C10" i="8"/>
  <c r="A2" i="8"/>
  <c r="J16" i="7"/>
  <c r="F16" i="7"/>
  <c r="E16" i="7"/>
  <c r="D16" i="7"/>
  <c r="C16" i="7"/>
  <c r="B16" i="7"/>
  <c r="J14" i="7"/>
  <c r="G14" i="7"/>
  <c r="H14" i="7" s="1"/>
  <c r="I14" i="7" s="1"/>
  <c r="K14" i="7" s="1"/>
  <c r="J13" i="7"/>
  <c r="G13" i="7"/>
  <c r="H13" i="7" s="1"/>
  <c r="I13" i="7" s="1"/>
  <c r="K13" i="7" s="1"/>
  <c r="J12" i="7"/>
  <c r="G12" i="7"/>
  <c r="H12" i="7" s="1"/>
  <c r="I12" i="7" s="1"/>
  <c r="K12" i="7" s="1"/>
  <c r="J11" i="7"/>
  <c r="G11" i="7"/>
  <c r="H11" i="7" s="1"/>
  <c r="I11" i="7" s="1"/>
  <c r="K11" i="7" s="1"/>
  <c r="J10" i="7"/>
  <c r="G10" i="7"/>
  <c r="H10" i="7" s="1"/>
  <c r="I10" i="7" s="1"/>
  <c r="K10" i="7" s="1"/>
  <c r="J9" i="7"/>
  <c r="G9" i="7"/>
  <c r="H9" i="7" s="1"/>
  <c r="I9" i="7" s="1"/>
  <c r="K9" i="7" s="1"/>
  <c r="J8" i="7"/>
  <c r="G8" i="7"/>
  <c r="H8" i="7" s="1"/>
  <c r="I8" i="7" s="1"/>
  <c r="K8" i="7" s="1"/>
  <c r="J7" i="7"/>
  <c r="G2" i="7"/>
  <c r="C22" i="6"/>
  <c r="H17" i="6"/>
  <c r="F17" i="6"/>
  <c r="G17" i="6" s="1"/>
  <c r="I17" i="6" s="1"/>
  <c r="E17" i="6"/>
  <c r="H16" i="6"/>
  <c r="F16" i="6"/>
  <c r="G16" i="6" s="1"/>
  <c r="E16" i="6"/>
  <c r="H15" i="6"/>
  <c r="F15" i="6"/>
  <c r="G15" i="6" s="1"/>
  <c r="E15" i="6"/>
  <c r="H14" i="6"/>
  <c r="F14" i="6"/>
  <c r="G14" i="6" s="1"/>
  <c r="E14" i="6"/>
  <c r="C21" i="6" s="1"/>
  <c r="H13" i="6"/>
  <c r="F13" i="6"/>
  <c r="G13" i="6" s="1"/>
  <c r="E13" i="6"/>
  <c r="H12" i="6"/>
  <c r="F12" i="6"/>
  <c r="G12" i="6" s="1"/>
  <c r="E12" i="6"/>
  <c r="H11" i="6"/>
  <c r="F11" i="6"/>
  <c r="G11" i="6" s="1"/>
  <c r="E11" i="6"/>
  <c r="H10" i="6"/>
  <c r="F10" i="6"/>
  <c r="G10" i="6" s="1"/>
  <c r="E10" i="6"/>
  <c r="H9" i="6"/>
  <c r="F9" i="6"/>
  <c r="G9" i="6" s="1"/>
  <c r="E9" i="6"/>
  <c r="H8" i="6"/>
  <c r="F8" i="6"/>
  <c r="G8" i="6" s="1"/>
  <c r="E8" i="6"/>
  <c r="H7" i="6"/>
  <c r="F7" i="6"/>
  <c r="G7" i="6" s="1"/>
  <c r="E7" i="6"/>
  <c r="H6" i="6"/>
  <c r="F6" i="6"/>
  <c r="G6" i="6" s="1"/>
  <c r="E6" i="6"/>
  <c r="G2" i="6"/>
  <c r="C24" i="5"/>
  <c r="C23" i="5"/>
  <c r="C22" i="5"/>
  <c r="J17" i="5"/>
  <c r="G17" i="5"/>
  <c r="I17" i="5" s="1"/>
  <c r="K17" i="5" s="1"/>
  <c r="J16" i="5"/>
  <c r="G16" i="5"/>
  <c r="I16" i="5" s="1"/>
  <c r="J15" i="5"/>
  <c r="G15" i="5"/>
  <c r="I15" i="5" s="1"/>
  <c r="J14" i="5"/>
  <c r="G14" i="5"/>
  <c r="I14" i="5" s="1"/>
  <c r="J13" i="5"/>
  <c r="G13" i="5"/>
  <c r="I13" i="5" s="1"/>
  <c r="J12" i="5"/>
  <c r="G12" i="5"/>
  <c r="I12" i="5" s="1"/>
  <c r="J11" i="5"/>
  <c r="G11" i="5"/>
  <c r="I11" i="5" s="1"/>
  <c r="J10" i="5"/>
  <c r="G10" i="5"/>
  <c r="I10" i="5" s="1"/>
  <c r="J9" i="5"/>
  <c r="G9" i="5"/>
  <c r="I9" i="5" s="1"/>
  <c r="J8" i="5"/>
  <c r="G8" i="5"/>
  <c r="I8" i="5" s="1"/>
  <c r="J7" i="5"/>
  <c r="G7" i="5"/>
  <c r="I7" i="5" s="1"/>
  <c r="J6" i="5"/>
  <c r="G6" i="5"/>
  <c r="G2" i="5"/>
  <c r="C21" i="4"/>
  <c r="I17" i="4"/>
  <c r="H17" i="4"/>
  <c r="G17" i="4"/>
  <c r="F17" i="4"/>
  <c r="J17" i="4" s="1"/>
  <c r="I16" i="4"/>
  <c r="H16" i="4"/>
  <c r="G16" i="4"/>
  <c r="F16" i="4"/>
  <c r="I15" i="4"/>
  <c r="H15" i="4"/>
  <c r="G15" i="4"/>
  <c r="F15" i="4"/>
  <c r="I14" i="4"/>
  <c r="H14" i="4"/>
  <c r="G14" i="4"/>
  <c r="F14" i="4"/>
  <c r="I13" i="4"/>
  <c r="H13" i="4"/>
  <c r="G13" i="4"/>
  <c r="F13" i="4"/>
  <c r="I12" i="4"/>
  <c r="H12" i="4"/>
  <c r="G12" i="4"/>
  <c r="F12" i="4"/>
  <c r="I11" i="4"/>
  <c r="H11" i="4"/>
  <c r="G11" i="4"/>
  <c r="F11" i="4"/>
  <c r="I10" i="4"/>
  <c r="H10" i="4"/>
  <c r="G10" i="4"/>
  <c r="F10" i="4"/>
  <c r="J9" i="4"/>
  <c r="I9" i="4"/>
  <c r="H9" i="4"/>
  <c r="C24" i="4" s="1"/>
  <c r="G9" i="4"/>
  <c r="C23" i="4" s="1"/>
  <c r="F9" i="4"/>
  <c r="E23" i="8" s="1"/>
  <c r="I8" i="4"/>
  <c r="H8" i="4"/>
  <c r="G8" i="4"/>
  <c r="F8" i="4"/>
  <c r="I7" i="4"/>
  <c r="H7" i="4"/>
  <c r="G7" i="4"/>
  <c r="F7" i="4"/>
  <c r="I6" i="4"/>
  <c r="H6" i="4"/>
  <c r="G6" i="4"/>
  <c r="F6" i="4"/>
  <c r="G2" i="4"/>
  <c r="I17" i="3"/>
  <c r="E17" i="3"/>
  <c r="F17" i="3" s="1"/>
  <c r="I16" i="3"/>
  <c r="E16" i="3"/>
  <c r="F16" i="3" s="1"/>
  <c r="I15" i="3"/>
  <c r="E15" i="3"/>
  <c r="F15" i="3" s="1"/>
  <c r="I14" i="3"/>
  <c r="E14" i="3"/>
  <c r="F14" i="3" s="1"/>
  <c r="I13" i="3"/>
  <c r="E13" i="3"/>
  <c r="F13" i="3" s="1"/>
  <c r="I12" i="3"/>
  <c r="E12" i="3"/>
  <c r="F12" i="3" s="1"/>
  <c r="I11" i="3"/>
  <c r="E11" i="3"/>
  <c r="F11" i="3" s="1"/>
  <c r="I10" i="3"/>
  <c r="E10" i="3"/>
  <c r="F10" i="3" s="1"/>
  <c r="I9" i="3"/>
  <c r="E9" i="3"/>
  <c r="F9" i="3" s="1"/>
  <c r="I8" i="3"/>
  <c r="E8" i="3"/>
  <c r="F8" i="3" s="1"/>
  <c r="I7" i="3"/>
  <c r="E7" i="3"/>
  <c r="F7" i="3" s="1"/>
  <c r="I6" i="3"/>
  <c r="E6" i="3"/>
  <c r="F6" i="3" s="1"/>
  <c r="G2" i="3"/>
  <c r="B9" i="2"/>
  <c r="G2" i="8" s="1"/>
  <c r="G16" i="7" l="1"/>
  <c r="I16" i="6"/>
  <c r="L25" i="8"/>
  <c r="I15" i="6"/>
  <c r="K25" i="8"/>
  <c r="I14" i="6"/>
  <c r="J25" i="8"/>
  <c r="I13" i="6"/>
  <c r="I25" i="8"/>
  <c r="I12" i="6"/>
  <c r="H25" i="8"/>
  <c r="I11" i="6"/>
  <c r="G25" i="8"/>
  <c r="I10" i="6"/>
  <c r="F25" i="8"/>
  <c r="I9" i="6"/>
  <c r="E25" i="8"/>
  <c r="I8" i="6"/>
  <c r="D25" i="8"/>
  <c r="I7" i="6"/>
  <c r="C25" i="8"/>
  <c r="I6" i="6"/>
  <c r="A18" i="8" s="1"/>
  <c r="C20" i="6"/>
  <c r="C23" i="6"/>
  <c r="A15" i="8"/>
  <c r="B25" i="8"/>
  <c r="K16" i="5"/>
  <c r="L24" i="8"/>
  <c r="K15" i="5"/>
  <c r="K24" i="8"/>
  <c r="K14" i="5"/>
  <c r="J24" i="8"/>
  <c r="K13" i="5"/>
  <c r="I24" i="8"/>
  <c r="K12" i="5"/>
  <c r="H24" i="8"/>
  <c r="K11" i="5"/>
  <c r="G24" i="8"/>
  <c r="K10" i="5"/>
  <c r="F24" i="8"/>
  <c r="K9" i="5"/>
  <c r="E24" i="8"/>
  <c r="K8" i="5"/>
  <c r="D24" i="8"/>
  <c r="K7" i="5"/>
  <c r="C24" i="8"/>
  <c r="I6" i="5"/>
  <c r="C21" i="5"/>
  <c r="J16" i="4"/>
  <c r="L23" i="8"/>
  <c r="K23" i="8"/>
  <c r="J15" i="4"/>
  <c r="J14" i="4"/>
  <c r="J23" i="8"/>
  <c r="J13" i="4"/>
  <c r="I23" i="8"/>
  <c r="J12" i="4"/>
  <c r="H23" i="8"/>
  <c r="J11" i="4"/>
  <c r="G23" i="8"/>
  <c r="C20" i="4"/>
  <c r="J10" i="4"/>
  <c r="F23" i="8"/>
  <c r="C22" i="4"/>
  <c r="D23" i="8"/>
  <c r="J8" i="4"/>
  <c r="C23" i="8"/>
  <c r="J7" i="4"/>
  <c r="E8" i="8"/>
  <c r="B23" i="8"/>
  <c r="J6" i="4"/>
  <c r="E11" i="8" s="1"/>
  <c r="G17" i="3"/>
  <c r="J17" i="3" s="1"/>
  <c r="H17" i="3"/>
  <c r="H16" i="3"/>
  <c r="G16" i="3"/>
  <c r="G15" i="3"/>
  <c r="H15" i="3"/>
  <c r="H14" i="3"/>
  <c r="G14" i="3"/>
  <c r="G13" i="3"/>
  <c r="H13" i="3"/>
  <c r="G12" i="3"/>
  <c r="H12" i="3"/>
  <c r="G11" i="3"/>
  <c r="H11" i="3"/>
  <c r="G10" i="3"/>
  <c r="H10" i="3"/>
  <c r="G9" i="3"/>
  <c r="H9" i="3"/>
  <c r="G8" i="3"/>
  <c r="H8" i="3"/>
  <c r="G7" i="3"/>
  <c r="H7" i="3"/>
  <c r="G6" i="3"/>
  <c r="H6" i="3"/>
  <c r="I7" i="7" l="1"/>
  <c r="K7" i="7" s="1"/>
  <c r="H16" i="7"/>
  <c r="I16" i="7" s="1"/>
  <c r="I8" i="8"/>
  <c r="B24" i="8"/>
  <c r="K6" i="5"/>
  <c r="I11" i="8" s="1"/>
  <c r="C20" i="5"/>
  <c r="J16" i="3"/>
  <c r="L22" i="8"/>
  <c r="J15" i="3"/>
  <c r="K22" i="8"/>
  <c r="J14" i="3"/>
  <c r="J22" i="8"/>
  <c r="J13" i="3"/>
  <c r="I22" i="8"/>
  <c r="J12" i="3"/>
  <c r="H22" i="8"/>
  <c r="J11" i="3"/>
  <c r="G22" i="8"/>
  <c r="J10" i="3"/>
  <c r="F22" i="8"/>
  <c r="J9" i="3"/>
  <c r="E22" i="8"/>
  <c r="J8" i="3"/>
  <c r="D22" i="8"/>
  <c r="J7" i="3"/>
  <c r="C22" i="8"/>
  <c r="J6" i="3"/>
  <c r="C21" i="3"/>
  <c r="C22" i="3"/>
  <c r="C20" i="3"/>
  <c r="A8" i="8"/>
  <c r="B22" i="8"/>
  <c r="C23" i="3"/>
  <c r="K16" i="7" l="1"/>
  <c r="E18" i="8" s="1"/>
  <c r="E15" i="8"/>
  <c r="A11" i="8"/>
  <c r="K16" i="8" l="1"/>
  <c r="K15" i="8"/>
  <c r="K17" i="8"/>
</calcChain>
</file>

<file path=xl/sharedStrings.xml><?xml version="1.0" encoding="utf-8"?>
<sst xmlns="http://schemas.openxmlformats.org/spreadsheetml/2006/main" count="283" uniqueCount="213">
  <si>
    <t>TABLERO DE CONTROL PYME</t>
  </si>
  <si>
    <t>Los 5 números que todo dueño o gerente debe mirar</t>
  </si>
  <si>
    <t>Bienvenido</t>
  </si>
  <si>
    <t>Esta plantilla te permite gestionar los 5 KPIs fundamentales de logística, compras y abastecimiento para tu PYME. Cada hoja está pensada para que la completes mes a mes con tus propios datos. El Dashboard se actualiza automáticamente a partir de la información que cargás en cada KPI. La plantilla viene con 3 meses de datos de ejemplo (Enero, Febrero y Marzo) que podés borrar cuando empieces a cargar los tuyos.</t>
  </si>
  <si>
    <t>Cómo empezar (en 4 pasos)</t>
  </si>
  <si>
    <t>1</t>
  </si>
  <si>
    <t>Configurá tu empresa — Andá a la hoja "Configuración" y completá nombre, rubro y metas personalizadas. Esto se replica en todas las demás hojas.</t>
  </si>
  <si>
    <t>2</t>
  </si>
  <si>
    <t>Borrá los datos de ejemplo — En cada hoja de KPI hay 3 meses de ejemplo (Ene, Feb, Mar). Borrá solo las celdas en azul (los inputs) cuando vayas a cargar los tuyos.</t>
  </si>
  <si>
    <t>3</t>
  </si>
  <si>
    <t>Cargá los datos del mes — Una vez por mes (o por semana en OTIF y Fill Rate), entrá a cada hoja de KPI y completá las celdas en azul. Las fórmulas y semáforos se actualizan solos.</t>
  </si>
  <si>
    <t>4</t>
  </si>
  <si>
    <t>Revisá el Dashboard — El Dashboard te muestra los 5 KPIs en una sola vista con semáforos. Es lo que tenés que mirar en tu reunión semanal.</t>
  </si>
  <si>
    <t>Las 8 hojas de la plantilla</t>
  </si>
  <si>
    <t>Hoja</t>
  </si>
  <si>
    <t>Para qué sirve</t>
  </si>
  <si>
    <t>Configuración</t>
  </si>
  <si>
    <t>Datos de la empresa, rubro, metas personalizadas y lead times.</t>
  </si>
  <si>
    <t>1.Rotación</t>
  </si>
  <si>
    <t>Rotación de inventario y días de stock. Mensual.</t>
  </si>
  <si>
    <t>2.OTIF</t>
  </si>
  <si>
    <t>Nivel de servicio. Pedidos a tiempo y completos. Mensual o semanal.</t>
  </si>
  <si>
    <t>3.CostoLog</t>
  </si>
  <si>
    <t>Costo logístico sobre ventas, desagregado por concepto. Mensual.</t>
  </si>
  <si>
    <t>4.FillRate</t>
  </si>
  <si>
    <t>Fill Rate y venta perdida. Mensual o semanal.</t>
  </si>
  <si>
    <t>5.Margen</t>
  </si>
  <si>
    <t>Margen de contribución por categoría. Mensual.</t>
  </si>
  <si>
    <t>Dashboard</t>
  </si>
  <si>
    <t>Vista ejecutiva de los 5 KPIs con semáforos.</t>
  </si>
  <si>
    <t>💡  Recordá: medir no es un proyecto, es un hábito. El primer mes va a ser doloroso. El segundo es incómodo. El tercero, ya no vas a poder trabajar sin esto.</t>
  </si>
  <si>
    <t>CONFIGURACIÓN</t>
  </si>
  <si>
    <t>Completá estos datos una sola vez. Se replican en todas las hojas.</t>
  </si>
  <si>
    <t>1. Datos de la empresa</t>
  </si>
  <si>
    <t>Nombre de la empresa</t>
  </si>
  <si>
    <t>Mi Empresa SRL</t>
  </si>
  <si>
    <t>Rubro</t>
  </si>
  <si>
    <t>Materiales y repuestos agrícolas</t>
  </si>
  <si>
    <t>Responsable del tablero</t>
  </si>
  <si>
    <t>[Nombre del responsable]</t>
  </si>
  <si>
    <t>Período en curso</t>
  </si>
  <si>
    <t>Fecha última actualización</t>
  </si>
  <si>
    <t>2. Metas personalizadas</t>
  </si>
  <si>
    <t>KPI</t>
  </si>
  <si>
    <t>Categoría</t>
  </si>
  <si>
    <t>Meta</t>
  </si>
  <si>
    <t>Umbral alerta (amarillo)</t>
  </si>
  <si>
    <t>Umbral crítico (rojo)</t>
  </si>
  <si>
    <t>Tipo</t>
  </si>
  <si>
    <t>Rotación de inventario</t>
  </si>
  <si>
    <t>Eficiencia</t>
  </si>
  <si>
    <t>alto</t>
  </si>
  <si>
    <t>OTIF</t>
  </si>
  <si>
    <t>Servicio</t>
  </si>
  <si>
    <t>Costo logístico / Ventas</t>
  </si>
  <si>
    <t>bajo</t>
  </si>
  <si>
    <t>Fill Rate</t>
  </si>
  <si>
    <t>Margen contribución</t>
  </si>
  <si>
    <t>Rentabilidad</t>
  </si>
  <si>
    <t>3. Lead times de proveedores principales (informativo)</t>
  </si>
  <si>
    <t>Proveedor</t>
  </si>
  <si>
    <t>Categoría que provee</t>
  </si>
  <si>
    <t>Lead time (días)</t>
  </si>
  <si>
    <t>Frecuencia de compra</t>
  </si>
  <si>
    <t>Proveedor A</t>
  </si>
  <si>
    <t>Insumos principales</t>
  </si>
  <si>
    <t>Mensual</t>
  </si>
  <si>
    <t>Proveedor B</t>
  </si>
  <si>
    <t>Repuestos</t>
  </si>
  <si>
    <t>Bimestral</t>
  </si>
  <si>
    <t>Proveedor C</t>
  </si>
  <si>
    <t>Embalaje</t>
  </si>
  <si>
    <t>Quincenal</t>
  </si>
  <si>
    <t>4. Convenciones de la plantilla</t>
  </si>
  <si>
    <t>Celdas en azul con fondo crema</t>
  </si>
  <si>
    <t>Inputs. Son los datos que tenés que cargar manualmente.</t>
  </si>
  <si>
    <t>Celdas en negro con fondo blanco</t>
  </si>
  <si>
    <t>Fórmulas. No las toques.</t>
  </si>
  <si>
    <t>Celdas en verde</t>
  </si>
  <si>
    <t>Links a otras hojas. Tampoco las toques.</t>
  </si>
  <si>
    <t>Semáforo verde</t>
  </si>
  <si>
    <t>El KPI está en o supera la meta.</t>
  </si>
  <si>
    <t>Semáforo amarillo</t>
  </si>
  <si>
    <t>Está entre la meta y el umbral de alerta.</t>
  </si>
  <si>
    <t>Semáforo rojo</t>
  </si>
  <si>
    <t>Está peor que el umbral crítico. Acción inmediata.</t>
  </si>
  <si>
    <t>KPI 1 · Rotación de inventario</t>
  </si>
  <si>
    <t>Categoría: Eficiencia</t>
  </si>
  <si>
    <t>Fórmula: Rotación = CMV ÷ Stock Promedio · Días stock = 30 ÷ Rotación mensual</t>
  </si>
  <si>
    <t>Mes</t>
  </si>
  <si>
    <t>Stock inicial ($)</t>
  </si>
  <si>
    <t>Stock final ($)</t>
  </si>
  <si>
    <t>CMV mes ($)</t>
  </si>
  <si>
    <t>Stock promedio ($)</t>
  </si>
  <si>
    <t>Rotación mensual</t>
  </si>
  <si>
    <t>Rotación anualizada</t>
  </si>
  <si>
    <t>Días de stock</t>
  </si>
  <si>
    <t>Estado</t>
  </si>
  <si>
    <t>Notas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</si>
  <si>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</si>
  <si>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</si>
  <si>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</si>
  <si>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</si>
  <si>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</si>
  <si>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</si>
  <si>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</si>
  <si>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</si>
  <si>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</si>
  <si>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</si>
  <si>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</si>
  <si>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</si>
  <si>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Resumen del año</t>
  </si>
  <si>
    <t>Rotación anualizada promedio</t>
  </si>
  <si>
    <t>Mejor mes (rotación más alta)</t>
  </si>
  <si>
    <t>Peor mes (rotación más baja)</t>
  </si>
  <si>
    <t>Días de stock promedio</t>
  </si>
  <si>
    <t>KPI 2 · OTIF · Nivel de servicio</t>
  </si>
  <si>
    <t>Categoría: Servicio</t>
  </si>
  <si>
    <t>Fórmula: OTIF = Pedidos entregados a tiempo Y completos ÷ Total pedidos</t>
  </si>
  <si>
    <t>Total pedidos</t>
  </si>
  <si>
    <t>A tiempo</t>
  </si>
  <si>
    <t>Completos</t>
  </si>
  <si>
    <t>A tiempo Y completos</t>
  </si>
  <si>
    <t>OTIF %</t>
  </si>
  <si>
    <t>% a tiempo</t>
  </si>
  <si>
    <t>% completos</t>
  </si>
  <si>
    <t>OTIF promedio del año</t>
  </si>
  <si>
    <t>Mejor mes</t>
  </si>
  <si>
    <t>Peor mes</t>
  </si>
  <si>
    <t>% a tiempo promedio</t>
  </si>
  <si>
    <t>% completos promedio</t>
  </si>
  <si>
    <t>KPI 3 · Costo logístico sobre ventas</t>
  </si>
  <si>
    <t>Fórmula: Costo Logístico % = Σ(Costos logísticos) ÷ Facturación</t>
  </si>
  <si>
    <t>Flete ($)</t>
  </si>
  <si>
    <t>Almacenamiento ($)</t>
  </si>
  <si>
    <t>Personal log. ($)</t>
  </si>
  <si>
    <t>Embalaje ($)</t>
  </si>
  <si>
    <t>Admin. log. ($)</t>
  </si>
  <si>
    <t>Costo total ($)</t>
  </si>
  <si>
    <t>Facturación ($)</t>
  </si>
  <si>
    <t>% s/ventas</t>
  </si>
  <si>
    <t>Costo logístico % promedio</t>
  </si>
  <si>
    <t>Costo logístico total año</t>
  </si>
  <si>
    <t>Facturación total año</t>
  </si>
  <si>
    <t>Flete promedio mensual</t>
  </si>
  <si>
    <t>Personal log. promedio mensual</t>
  </si>
  <si>
    <t>KPI 4 · Fill Rate · Quiebre de stock</t>
  </si>
  <si>
    <t>Fórmula: Fill Rate = Unidades entregadas ÷ Unidades pedidas</t>
  </si>
  <si>
    <t>Unid. pedidas</t>
  </si>
  <si>
    <t>Unid. entregadas</t>
  </si>
  <si>
    <t>Venta perdida (unid.)</t>
  </si>
  <si>
    <t>Fill rate operativo</t>
  </si>
  <si>
    <t>Demanda total (unid.)</t>
  </si>
  <si>
    <t>Fill rate real</t>
  </si>
  <si>
    <t>Fill rate real promedio</t>
  </si>
  <si>
    <t>Fill rate operativo promedio</t>
  </si>
  <si>
    <t>Venta perdida acumulada (unidades)</t>
  </si>
  <si>
    <t>Quiebre real promedio</t>
  </si>
  <si>
    <t>KPI 5 · Margen de contribución por línea</t>
  </si>
  <si>
    <t>Categoría: Rentabilidad</t>
  </si>
  <si>
    <t>Fórmula: Margen % = (Precio Venta − Costo Variable Directo) ÷ Precio Venta</t>
  </si>
  <si>
    <t>Mes que se está analizando:</t>
  </si>
  <si>
    <t>Ventas ($)</t>
  </si>
  <si>
    <t>Costo compra ($)</t>
  </si>
  <si>
    <t>Flete asignado ($)</t>
  </si>
  <si>
    <t>Comisión ($)</t>
  </si>
  <si>
    <t>Imp. directos ($)</t>
  </si>
  <si>
    <t>Costo variable total</t>
  </si>
  <si>
    <t>Margen contribución $</t>
  </si>
  <si>
    <t>Margen %</t>
  </si>
  <si>
    <t>Categoría A (top ventas)</t>
  </si>
  <si>
    <t>Categoría B</t>
  </si>
  <si>
    <t>Categoría C</t>
  </si>
  <si>
    <t>Categoría D</t>
  </si>
  <si>
    <t>Categoría E</t>
  </si>
  <si>
    <t>TOTAL / PROMEDIO</t>
  </si>
  <si>
    <t>Nota: el margen total promedio es ponderado (margen $ / ventas $). Mirar siempre cada categoría por separado para no perder de vista las deficitarias.</t>
  </si>
  <si>
    <t>TABLERO DE CONTROL</t>
  </si>
  <si>
    <t>Los 5 indicadores del mes en curso</t>
  </si>
  <si>
    <t>KPI 1 · Rotación</t>
  </si>
  <si>
    <t>KPI 2 · OTIF</t>
  </si>
  <si>
    <t>KPI 3 · Costo Logístico</t>
  </si>
  <si>
    <t>EFICIENCIA</t>
  </si>
  <si>
    <t>SERVICIO</t>
  </si>
  <si>
    <t>Meta:</t>
  </si>
  <si>
    <t>KPI 4 · Fill Rate</t>
  </si>
  <si>
    <t>KPI 5 · Margen</t>
  </si>
  <si>
    <t>RESUMEN DEL TABLERO</t>
  </si>
  <si>
    <t>RENTABILIDAD</t>
  </si>
  <si>
    <t>ESTADO GENERAL</t>
  </si>
  <si>
    <t>● En meta:</t>
  </si>
  <si>
    <t>● En alerta:</t>
  </si>
  <si>
    <t>● Crítico:</t>
  </si>
  <si>
    <t>Acción sugerida: revisar primero los KPIs en rojo. Si no hay rojos, los amarillos.</t>
  </si>
  <si>
    <t>Tendencia mensual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</si>
  <si>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</si>
  <si>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</si>
  <si>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</si>
  <si>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</si>
  <si>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</si>
  <si>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</si>
  <si>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</si>
  <si>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</si>
  <si>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</si>
  <si>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</si>
  <si>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</si>
  <si>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1. Rotación</t>
  </si>
  <si>
    <t>2. OTIF</t>
  </si>
  <si>
    <t>3. Costo Log</t>
  </si>
  <si>
    <t>4. Fill Rate</t>
  </si>
  <si>
    <t>Notas y próximas acciones</t>
  </si>
  <si>
    <t>Anotá acá las decisiones de la semana derivadas de este tablero.</t>
  </si>
  <si>
    <t>Año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</si>
</sst>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"/>
    <numFmt numFmtId="165" formatCode="0.0"/>
    <numFmt numFmtId="166" formatCode="0.0%"/>
    <numFmt numFmtId="167" formatCode="\$#,##0;[Red]&quot;($&quot;#,##0\);\-"/>
    <numFmt numFmtId="168" formatCode="\$#,##0"/>
  </numFmts>
  <fonts count="32" x14ac:knownFonts="1">
    <font>
      <sz val="11"/>
      <color theme="1"/>
      <name val="Calibri"/>
      <family val="2"/>
      <charset val="1"/>
    </font>
    <font>
      <b/>
      <sz val="22"/>
      <color rgb="FFFFFFFF"/>
      <name val="Arial"/>
      <charset val="1"/>
    </font>
    <font>
      <i/>
      <sz val="12"/>
      <color rgb="FFFFFFFF"/>
      <name val="Arial"/>
      <charset val="1"/>
    </font>
    <font>
      <b/>
      <sz val="14"/>
      <color rgb="FF1F4E79"/>
      <name val="Arial"/>
      <charset val="1"/>
    </font>
    <font>
      <sz val="10"/>
      <color rgb="FF2C2C2C"/>
      <name val="Arial"/>
      <charset val="1"/>
    </font>
    <font>
      <b/>
      <sz val="18"/>
      <color rgb="FF1F4E79"/>
      <name val="Arial"/>
      <charset val="1"/>
    </font>
    <font>
      <b/>
      <sz val="10"/>
      <color rgb="FFFFFFFF"/>
      <name val="Arial"/>
      <charset val="1"/>
    </font>
    <font>
      <b/>
      <sz val="10"/>
      <color rgb="FF1F4E79"/>
      <name val="Arial"/>
      <charset val="1"/>
    </font>
    <font>
      <b/>
      <i/>
      <sz val="10"/>
      <color rgb="FF548235"/>
      <name val="Arial"/>
      <charset val="1"/>
    </font>
    <font>
      <b/>
      <sz val="16"/>
      <color rgb="FFFFFFFF"/>
      <name val="Arial"/>
      <charset val="1"/>
    </font>
    <font>
      <i/>
      <sz val="10"/>
      <color rgb="FFFFFFFF"/>
      <name val="Arial"/>
      <charset val="1"/>
    </font>
    <font>
      <b/>
      <sz val="10"/>
      <name val="Arial"/>
      <charset val="1"/>
    </font>
    <font>
      <sz val="10"/>
      <color rgb="FF0000FF"/>
      <name val="Arial"/>
      <charset val="1"/>
    </font>
    <font>
      <sz val="10"/>
      <color rgb="FF000000"/>
      <name val="Arial"/>
      <charset val="1"/>
    </font>
    <font>
      <b/>
      <sz val="8"/>
      <color rgb="FFFFFFFF"/>
      <name val="Arial"/>
      <charset val="1"/>
    </font>
    <font>
      <i/>
      <sz val="9"/>
      <color rgb="FF595959"/>
      <name val="Arial"/>
      <charset val="1"/>
    </font>
    <font>
      <i/>
      <sz val="10"/>
      <color rgb="FF1F4E79"/>
      <name val="Arial"/>
      <charset val="1"/>
    </font>
    <font>
      <sz val="10"/>
      <color rgb="FF008000"/>
      <name val="Arial"/>
      <charset val="1"/>
    </font>
    <font>
      <b/>
      <sz val="11"/>
      <color rgb="FF1F4E79"/>
      <name val="Arial"/>
      <charset val="1"/>
    </font>
    <font>
      <b/>
      <sz val="11"/>
      <color rgb="FFFFFFFF"/>
      <name val="Arial"/>
      <charset val="1"/>
    </font>
    <font>
      <i/>
      <sz val="11"/>
      <color rgb="FFFFFFFF"/>
      <name val="Arial"/>
      <charset val="1"/>
    </font>
    <font>
      <b/>
      <sz val="8"/>
      <color rgb="FF548235"/>
      <name val="Arial"/>
      <charset val="1"/>
    </font>
    <font>
      <b/>
      <sz val="8"/>
      <color rgb="FFC55A11"/>
      <name val="Arial"/>
      <charset val="1"/>
    </font>
    <font>
      <b/>
      <sz val="22"/>
      <color rgb="FF1F4E79"/>
      <name val="Arial"/>
      <charset val="1"/>
    </font>
    <font>
      <sz val="9"/>
      <color rgb="FF595959"/>
      <name val="Arial"/>
      <charset val="1"/>
    </font>
    <font>
      <b/>
      <sz val="11"/>
      <name val="Arial"/>
      <charset val="1"/>
    </font>
    <font>
      <b/>
      <sz val="8"/>
      <color rgb="FFBF8F00"/>
      <name val="Arial"/>
      <charset val="1"/>
    </font>
    <font>
      <b/>
      <sz val="8"/>
      <color rgb="FF1F4E79"/>
      <name val="Arial"/>
      <charset val="1"/>
    </font>
    <font>
      <b/>
      <sz val="10"/>
      <color rgb="FF006100"/>
      <name val="Arial"/>
      <charset val="1"/>
    </font>
    <font>
      <b/>
      <sz val="10"/>
      <color rgb="FF9C5700"/>
      <name val="Arial"/>
      <charset val="1"/>
    </font>
    <font>
      <b/>
      <sz val="10"/>
      <color rgb="FF9C0006"/>
      <name val="Arial"/>
      <charset val="1"/>
    </font>
    <font>
      <i/>
      <sz val="9"/>
      <color rgb="FF1F4E79"/>
      <name val="Arial"/>
      <charset val="1"/>
    </font>
  </fonts>
  <fills count="12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2E75B6"/>
        <bgColor rgb="FF0066CC"/>
      </patternFill>
    </fill>
    <fill>
      <patternFill patternType="solid">
        <fgColor rgb="FFDEEBF7"/>
        <bgColor rgb="FFF2F2F2"/>
      </patternFill>
    </fill>
    <fill>
      <patternFill patternType="solid">
        <fgColor rgb="FFF0F7F0"/>
        <bgColor rgb="FFF2F2F2"/>
      </patternFill>
    </fill>
    <fill>
      <patternFill patternType="solid">
        <fgColor rgb="FFF2F2F2"/>
        <bgColor rgb="FFF0F7F0"/>
      </patternFill>
    </fill>
    <fill>
      <patternFill patternType="solid">
        <fgColor rgb="FFFFF9E6"/>
        <bgColor rgb="FFF0F7F0"/>
      </patternFill>
    </fill>
    <fill>
      <patternFill patternType="solid">
        <fgColor rgb="FF548235"/>
        <bgColor rgb="FF339966"/>
      </patternFill>
    </fill>
    <fill>
      <patternFill patternType="solid">
        <fgColor rgb="FFC55A11"/>
        <bgColor rgb="FF9C5700"/>
      </patternFill>
    </fill>
    <fill>
      <patternFill patternType="solid">
        <fgColor rgb="FFBF8F00"/>
        <bgColor rgb="FFC55A11"/>
      </patternFill>
    </fill>
    <fill>
      <patternFill patternType="solid">
        <fgColor rgb="FFFFFFFF"/>
        <bgColor rgb="FFFFF9E6"/>
      </patternFill>
    </fill>
  </fills>
  <borders count="24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 style="thick">
        <color rgb="FF548235"/>
      </left>
      <right/>
      <top/>
      <bottom/>
      <diagonal/>
    </border>
    <border>
      <left style="medium">
        <color rgb="FF548235"/>
      </left>
      <right style="medium">
        <color rgb="FF548235"/>
      </right>
      <top style="medium">
        <color rgb="FF548235"/>
      </top>
      <bottom/>
      <diagonal/>
    </border>
    <border>
      <left style="medium">
        <color rgb="FFC55A11"/>
      </left>
      <right style="medium">
        <color rgb="FFC55A11"/>
      </right>
      <top style="medium">
        <color rgb="FFC55A11"/>
      </top>
      <bottom/>
      <diagonal/>
    </border>
    <border>
      <left style="medium">
        <color rgb="FF548235"/>
      </left>
      <right style="medium">
        <color rgb="FF548235"/>
      </right>
      <top/>
      <bottom/>
      <diagonal/>
    </border>
    <border>
      <left style="medium">
        <color rgb="FFC55A11"/>
      </left>
      <right style="medium">
        <color rgb="FFC55A11"/>
      </right>
      <top/>
      <bottom/>
      <diagonal/>
    </border>
    <border>
      <left style="medium">
        <color rgb="FF548235"/>
      </left>
      <right/>
      <top/>
      <bottom/>
      <diagonal/>
    </border>
    <border>
      <left/>
      <right style="medium">
        <color rgb="FF548235"/>
      </right>
      <top/>
      <bottom/>
      <diagonal/>
    </border>
    <border>
      <left style="medium">
        <color rgb="FFC55A11"/>
      </left>
      <right/>
      <top/>
      <bottom/>
      <diagonal/>
    </border>
    <border>
      <left/>
      <right style="medium">
        <color rgb="FFC55A11"/>
      </right>
      <top/>
      <bottom/>
      <diagonal/>
    </border>
    <border>
      <left style="medium">
        <color rgb="FF548235"/>
      </left>
      <right style="medium">
        <color rgb="FF548235"/>
      </right>
      <top/>
      <bottom style="medium">
        <color rgb="FF548235"/>
      </bottom>
      <diagonal/>
    </border>
    <border>
      <left style="medium">
        <color rgb="FFC55A11"/>
      </left>
      <right style="medium">
        <color rgb="FFC55A11"/>
      </right>
      <top/>
      <bottom style="medium">
        <color rgb="FFC55A11"/>
      </bottom>
      <diagonal/>
    </border>
    <border>
      <left style="medium">
        <color rgb="FFBF8F00"/>
      </left>
      <right style="medium">
        <color rgb="FFBF8F00"/>
      </right>
      <top style="medium">
        <color rgb="FFBF8F00"/>
      </top>
      <bottom/>
      <diagonal/>
    </border>
    <border>
      <left style="medium">
        <color rgb="FF1F4E79"/>
      </left>
      <right style="medium">
        <color rgb="FF1F4E79"/>
      </right>
      <top style="medium">
        <color rgb="FF1F4E79"/>
      </top>
      <bottom/>
      <diagonal/>
    </border>
    <border>
      <left style="medium">
        <color rgb="FFBF8F00"/>
      </left>
      <right style="medium">
        <color rgb="FFBF8F00"/>
      </right>
      <top/>
      <bottom/>
      <diagonal/>
    </border>
    <border>
      <left style="medium">
        <color rgb="FF1F4E79"/>
      </left>
      <right style="medium">
        <color rgb="FF1F4E79"/>
      </right>
      <top/>
      <bottom/>
      <diagonal/>
    </border>
    <border>
      <left style="medium">
        <color rgb="FF1F4E79"/>
      </left>
      <right/>
      <top/>
      <bottom/>
      <diagonal/>
    </border>
    <border>
      <left/>
      <right style="medium">
        <color rgb="FF1F4E79"/>
      </right>
      <top/>
      <bottom/>
      <diagonal/>
    </border>
    <border>
      <left style="medium">
        <color rgb="FFBF8F00"/>
      </left>
      <right/>
      <top/>
      <bottom/>
      <diagonal/>
    </border>
    <border>
      <left/>
      <right style="medium">
        <color rgb="FFBF8F00"/>
      </right>
      <top/>
      <bottom/>
      <diagonal/>
    </border>
    <border>
      <left style="medium">
        <color rgb="FFBF8F00"/>
      </left>
      <right style="medium">
        <color rgb="FFBF8F00"/>
      </right>
      <top/>
      <bottom style="medium">
        <color rgb="FFBF8F00"/>
      </bottom>
      <diagonal/>
    </border>
    <border>
      <left style="medium">
        <color rgb="FF1F4E79"/>
      </left>
      <right style="medium">
        <color rgb="FF1F4E79"/>
      </right>
      <top/>
      <bottom style="medium">
        <color rgb="FF1F4E79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6" fillId="8" borderId="0" xfId="0" applyFont="1" applyFill="1" applyAlignment="1">
      <alignment horizontal="center" vertical="center" wrapText="1"/>
    </xf>
    <xf numFmtId="164" fontId="13" fillId="7" borderId="2" xfId="0" applyNumberFormat="1" applyFont="1" applyFill="1" applyBorder="1" applyAlignment="1">
      <alignment horizontal="left" vertical="center" wrapText="1"/>
    </xf>
    <xf numFmtId="0" fontId="12" fillId="7" borderId="2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vertical="center" wrapText="1"/>
    </xf>
    <xf numFmtId="0" fontId="10" fillId="3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4" fillId="8" borderId="1" xfId="0" applyFont="1" applyFill="1" applyBorder="1" applyAlignment="1">
      <alignment horizontal="center" vertical="center" wrapText="1"/>
    </xf>
    <xf numFmtId="165" fontId="12" fillId="7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166" fontId="12" fillId="7" borderId="1" xfId="0" applyNumberFormat="1" applyFont="1" applyFill="1" applyBorder="1" applyAlignment="1">
      <alignment horizontal="center" vertical="center" wrapText="1"/>
    </xf>
    <xf numFmtId="0" fontId="14" fillId="10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left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center" wrapText="1"/>
    </xf>
    <xf numFmtId="167" fontId="12" fillId="7" borderId="1" xfId="0" applyNumberFormat="1" applyFont="1" applyFill="1" applyBorder="1" applyAlignment="1">
      <alignment horizontal="right" vertical="center"/>
    </xf>
    <xf numFmtId="167" fontId="13" fillId="0" borderId="1" xfId="0" applyNumberFormat="1" applyFont="1" applyBorder="1" applyAlignment="1">
      <alignment horizontal="right" vertical="center"/>
    </xf>
    <xf numFmtId="2" fontId="13" fillId="0" borderId="1" xfId="0" applyNumberFormat="1" applyFont="1" applyBorder="1" applyAlignment="1">
      <alignment horizontal="right" vertical="center"/>
    </xf>
    <xf numFmtId="165" fontId="13" fillId="0" borderId="1" xfId="0" applyNumberFormat="1" applyFont="1" applyBorder="1" applyAlignment="1">
      <alignment horizontal="right" vertical="center"/>
    </xf>
    <xf numFmtId="1" fontId="13" fillId="0" borderId="1" xfId="0" applyNumberFormat="1" applyFont="1" applyBorder="1" applyAlignment="1">
      <alignment horizontal="right" vertical="center"/>
    </xf>
    <xf numFmtId="165" fontId="17" fillId="0" borderId="1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center" vertical="center" wrapText="1"/>
    </xf>
    <xf numFmtId="3" fontId="12" fillId="7" borderId="1" xfId="0" applyNumberFormat="1" applyFont="1" applyFill="1" applyBorder="1" applyAlignment="1">
      <alignment horizontal="right" vertical="center"/>
    </xf>
    <xf numFmtId="166" fontId="13" fillId="0" borderId="1" xfId="0" applyNumberFormat="1" applyFont="1" applyBorder="1" applyAlignment="1">
      <alignment horizontal="right" vertical="center"/>
    </xf>
    <xf numFmtId="166" fontId="17" fillId="0" borderId="1" xfId="0" applyNumberFormat="1" applyFont="1" applyBorder="1" applyAlignment="1">
      <alignment horizontal="right" vertical="center"/>
    </xf>
    <xf numFmtId="3" fontId="13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left" vertical="center" wrapText="1"/>
    </xf>
    <xf numFmtId="168" fontId="6" fillId="2" borderId="1" xfId="0" applyNumberFormat="1" applyFont="1" applyFill="1" applyBorder="1" applyAlignment="1">
      <alignment horizontal="right" vertical="center"/>
    </xf>
    <xf numFmtId="166" fontId="6" fillId="2" borderId="1" xfId="0" applyNumberFormat="1" applyFont="1" applyFill="1" applyBorder="1" applyAlignment="1">
      <alignment horizontal="right" vertical="center"/>
    </xf>
    <xf numFmtId="0" fontId="6" fillId="8" borderId="1" xfId="0" applyFont="1" applyFill="1" applyBorder="1" applyAlignment="1">
      <alignment horizontal="left" vertical="center" wrapText="1"/>
    </xf>
    <xf numFmtId="165" fontId="17" fillId="0" borderId="1" xfId="0" applyNumberFormat="1" applyFont="1" applyBorder="1" applyAlignment="1">
      <alignment horizontal="center" vertical="center" wrapText="1"/>
    </xf>
    <xf numFmtId="0" fontId="6" fillId="9" borderId="1" xfId="0" applyFont="1" applyFill="1" applyBorder="1" applyAlignment="1">
      <alignment horizontal="left" vertical="center" wrapText="1"/>
    </xf>
    <xf numFmtId="166" fontId="17" fillId="0" borderId="1" xfId="0" applyNumberFormat="1" applyFont="1" applyBorder="1" applyAlignment="1">
      <alignment horizontal="center" vertical="center" wrapText="1"/>
    </xf>
    <xf numFmtId="0" fontId="10" fillId="3" borderId="0" xfId="0" applyFont="1" applyFill="1" applyAlignment="1">
      <alignment horizontal="right" vertical="center"/>
    </xf>
    <xf numFmtId="0" fontId="16" fillId="4" borderId="0" xfId="0" applyFont="1" applyFill="1" applyAlignment="1">
      <alignment horizontal="center" vertical="center" wrapText="1"/>
    </xf>
    <xf numFmtId="0" fontId="18" fillId="4" borderId="0" xfId="0" applyFont="1" applyFill="1" applyAlignment="1">
      <alignment horizontal="left" vertical="center" wrapText="1"/>
    </xf>
    <xf numFmtId="0" fontId="11" fillId="6" borderId="2" xfId="0" applyFont="1" applyFill="1" applyBorder="1" applyAlignment="1">
      <alignment horizontal="left" vertical="center" wrapText="1"/>
    </xf>
    <xf numFmtId="0" fontId="6" fillId="9" borderId="0" xfId="0" applyFont="1" applyFill="1" applyAlignment="1">
      <alignment horizontal="center" vertical="center" wrapText="1"/>
    </xf>
    <xf numFmtId="0" fontId="6" fillId="10" borderId="0" xfId="0" applyFont="1" applyFill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9" fillId="3" borderId="0" xfId="0" applyFont="1" applyFill="1" applyAlignment="1">
      <alignment horizontal="left" vertical="center" wrapText="1"/>
    </xf>
    <xf numFmtId="0" fontId="20" fillId="3" borderId="0" xfId="0" applyFont="1" applyFill="1" applyAlignment="1">
      <alignment horizontal="right" vertical="center"/>
    </xf>
    <xf numFmtId="0" fontId="19" fillId="8" borderId="4" xfId="0" applyFont="1" applyFill="1" applyBorder="1" applyAlignment="1">
      <alignment horizontal="center" vertical="center" wrapText="1"/>
    </xf>
    <xf numFmtId="0" fontId="19" fillId="9" borderId="5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165" fontId="23" fillId="11" borderId="6" xfId="0" applyNumberFormat="1" applyFont="1" applyFill="1" applyBorder="1" applyAlignment="1">
      <alignment horizontal="center" vertical="center" wrapText="1"/>
    </xf>
    <xf numFmtId="166" fontId="23" fillId="11" borderId="7" xfId="0" applyNumberFormat="1" applyFont="1" applyFill="1" applyBorder="1" applyAlignment="1">
      <alignment horizontal="center" vertical="center" wrapText="1"/>
    </xf>
    <xf numFmtId="166" fontId="23" fillId="11" borderId="6" xfId="0" applyNumberFormat="1" applyFont="1" applyFill="1" applyBorder="1" applyAlignment="1">
      <alignment horizontal="center" vertical="center" wrapText="1"/>
    </xf>
    <xf numFmtId="0" fontId="24" fillId="11" borderId="8" xfId="0" applyFont="1" applyFill="1" applyBorder="1" applyAlignment="1">
      <alignment horizontal="right" vertical="center"/>
    </xf>
    <xf numFmtId="165" fontId="7" fillId="11" borderId="9" xfId="0" applyNumberFormat="1" applyFont="1" applyFill="1" applyBorder="1" applyAlignment="1">
      <alignment horizontal="left" vertical="center" wrapText="1"/>
    </xf>
    <xf numFmtId="0" fontId="24" fillId="11" borderId="10" xfId="0" applyFont="1" applyFill="1" applyBorder="1" applyAlignment="1">
      <alignment horizontal="right" vertical="center"/>
    </xf>
    <xf numFmtId="166" fontId="7" fillId="11" borderId="11" xfId="0" applyNumberFormat="1" applyFont="1" applyFill="1" applyBorder="1" applyAlignment="1">
      <alignment horizontal="left" vertical="center" wrapText="1"/>
    </xf>
    <xf numFmtId="166" fontId="7" fillId="11" borderId="9" xfId="0" applyNumberFormat="1" applyFont="1" applyFill="1" applyBorder="1" applyAlignment="1">
      <alignment horizontal="left" vertical="center" wrapText="1"/>
    </xf>
    <xf numFmtId="0" fontId="25" fillId="11" borderId="12" xfId="0" applyFont="1" applyFill="1" applyBorder="1" applyAlignment="1">
      <alignment horizontal="center" vertical="center" wrapText="1"/>
    </xf>
    <xf numFmtId="0" fontId="25" fillId="11" borderId="13" xfId="0" applyFont="1" applyFill="1" applyBorder="1" applyAlignment="1">
      <alignment horizontal="center" vertical="center" wrapText="1"/>
    </xf>
    <xf numFmtId="0" fontId="19" fillId="10" borderId="14" xfId="0" applyFont="1" applyFill="1" applyBorder="1" applyAlignment="1">
      <alignment horizontal="center" vertical="center" wrapText="1"/>
    </xf>
    <xf numFmtId="0" fontId="19" fillId="2" borderId="15" xfId="0" applyFont="1" applyFill="1" applyBorder="1" applyAlignment="1">
      <alignment horizontal="center" vertical="center" wrapText="1"/>
    </xf>
    <xf numFmtId="0" fontId="26" fillId="6" borderId="16" xfId="0" applyFont="1" applyFill="1" applyBorder="1" applyAlignment="1">
      <alignment horizontal="center" vertical="center" wrapText="1"/>
    </xf>
    <xf numFmtId="0" fontId="27" fillId="6" borderId="17" xfId="0" applyFont="1" applyFill="1" applyBorder="1" applyAlignment="1">
      <alignment horizontal="center" vertical="center" wrapText="1"/>
    </xf>
    <xf numFmtId="166" fontId="23" fillId="11" borderId="16" xfId="0" applyNumberFormat="1" applyFont="1" applyFill="1" applyBorder="1" applyAlignment="1">
      <alignment horizontal="center" vertical="center" wrapText="1"/>
    </xf>
    <xf numFmtId="0" fontId="28" fillId="11" borderId="18" xfId="0" applyFont="1" applyFill="1" applyBorder="1" applyAlignment="1">
      <alignment horizontal="right" vertical="center"/>
    </xf>
    <xf numFmtId="0" fontId="28" fillId="11" borderId="19" xfId="0" applyFont="1" applyFill="1" applyBorder="1" applyAlignment="1">
      <alignment horizontal="left" vertical="center" wrapText="1"/>
    </xf>
    <xf numFmtId="0" fontId="29" fillId="11" borderId="18" xfId="0" applyFont="1" applyFill="1" applyBorder="1" applyAlignment="1">
      <alignment horizontal="right" vertical="center"/>
    </xf>
    <xf numFmtId="0" fontId="29" fillId="11" borderId="19" xfId="0" applyFont="1" applyFill="1" applyBorder="1" applyAlignment="1">
      <alignment horizontal="left" vertical="center" wrapText="1"/>
    </xf>
    <xf numFmtId="0" fontId="24" fillId="11" borderId="20" xfId="0" applyFont="1" applyFill="1" applyBorder="1" applyAlignment="1">
      <alignment horizontal="right" vertical="center"/>
    </xf>
    <xf numFmtId="166" fontId="7" fillId="11" borderId="21" xfId="0" applyNumberFormat="1" applyFont="1" applyFill="1" applyBorder="1" applyAlignment="1">
      <alignment horizontal="left" vertical="center" wrapText="1"/>
    </xf>
    <xf numFmtId="0" fontId="30" fillId="11" borderId="18" xfId="0" applyFont="1" applyFill="1" applyBorder="1" applyAlignment="1">
      <alignment horizontal="right" vertical="center"/>
    </xf>
    <xf numFmtId="0" fontId="30" fillId="11" borderId="19" xfId="0" applyFont="1" applyFill="1" applyBorder="1" applyAlignment="1">
      <alignment horizontal="left" vertical="center" wrapText="1"/>
    </xf>
    <xf numFmtId="0" fontId="25" fillId="11" borderId="22" xfId="0" applyFont="1" applyFill="1" applyBorder="1" applyAlignment="1">
      <alignment horizontal="center" vertical="center" wrapText="1"/>
    </xf>
    <xf numFmtId="0" fontId="31" fillId="11" borderId="23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left" vertical="top" wrapText="1"/>
    </xf>
    <xf numFmtId="0" fontId="11" fillId="6" borderId="2" xfId="0" applyFont="1" applyFill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168" fontId="13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21">
    <dxf>
      <font>
        <b/>
        <sz val="11"/>
        <color rgb="FF9C0006"/>
        <name val="Arial"/>
        <charset val="1"/>
      </font>
      <fill>
        <patternFill>
          <bgColor rgb="FFFFC7CE"/>
        </patternFill>
      </fill>
    </dxf>
    <dxf>
      <font>
        <b/>
        <sz val="11"/>
        <color rgb="FF9C5700"/>
        <name val="Arial"/>
        <charset val="1"/>
      </font>
      <fill>
        <patternFill>
          <bgColor rgb="FFFFEB9C"/>
        </patternFill>
      </fill>
    </dxf>
    <dxf>
      <font>
        <b/>
        <sz val="11"/>
        <color rgb="FF006100"/>
        <name val="Arial"/>
        <charset val="1"/>
      </font>
      <fill>
        <patternFill>
          <bgColor rgb="FFC6EFCE"/>
        </patternFill>
      </fill>
    </dxf>
    <dxf>
      <font>
        <b/>
        <sz val="11"/>
        <color rgb="FF9C0006"/>
        <name val="Arial"/>
        <charset val="1"/>
      </font>
      <fill>
        <patternFill>
          <bgColor rgb="FFFFC7CE"/>
        </patternFill>
      </fill>
    </dxf>
    <dxf>
      <font>
        <b/>
        <sz val="11"/>
        <color rgb="FF9C5700"/>
        <name val="Arial"/>
        <charset val="1"/>
      </font>
      <fill>
        <patternFill>
          <bgColor rgb="FFFFEB9C"/>
        </patternFill>
      </fill>
    </dxf>
    <dxf>
      <font>
        <b/>
        <sz val="11"/>
        <color rgb="FF006100"/>
        <name val="Arial"/>
        <charset val="1"/>
      </font>
      <fill>
        <patternFill>
          <bgColor rgb="FFC6EFCE"/>
        </patternFill>
      </fill>
    </dxf>
    <dxf>
      <font>
        <b/>
        <sz val="10"/>
        <color rgb="FF9C0006"/>
        <name val="Arial"/>
        <charset val="1"/>
      </font>
      <fill>
        <patternFill>
          <bgColor rgb="FFFFC7CE"/>
        </patternFill>
      </fill>
    </dxf>
    <dxf>
      <font>
        <b/>
        <sz val="10"/>
        <color rgb="FF9C5700"/>
        <name val="Arial"/>
        <charset val="1"/>
      </font>
      <fill>
        <patternFill>
          <bgColor rgb="FFFFEB9C"/>
        </patternFill>
      </fill>
    </dxf>
    <dxf>
      <font>
        <b/>
        <sz val="10"/>
        <color rgb="FF006100"/>
        <name val="Arial"/>
        <charset val="1"/>
      </font>
      <fill>
        <patternFill>
          <bgColor rgb="FFC6EFCE"/>
        </patternFill>
      </fill>
    </dxf>
    <dxf>
      <font>
        <b/>
        <sz val="10"/>
        <color rgb="FF9C0006"/>
        <name val="Arial"/>
        <charset val="1"/>
      </font>
      <fill>
        <patternFill>
          <bgColor rgb="FFFFC7CE"/>
        </patternFill>
      </fill>
    </dxf>
    <dxf>
      <font>
        <b/>
        <sz val="10"/>
        <color rgb="FF9C5700"/>
        <name val="Arial"/>
        <charset val="1"/>
      </font>
      <fill>
        <patternFill>
          <bgColor rgb="FFFFEB9C"/>
        </patternFill>
      </fill>
    </dxf>
    <dxf>
      <font>
        <b/>
        <sz val="10"/>
        <color rgb="FF006100"/>
        <name val="Arial"/>
        <charset val="1"/>
      </font>
      <fill>
        <patternFill>
          <bgColor rgb="FFC6EFCE"/>
        </patternFill>
      </fill>
    </dxf>
    <dxf>
      <font>
        <b/>
        <sz val="10"/>
        <color rgb="FF9C0006"/>
        <name val="Arial"/>
        <charset val="1"/>
      </font>
      <fill>
        <patternFill>
          <bgColor rgb="FFFFC7CE"/>
        </patternFill>
      </fill>
    </dxf>
    <dxf>
      <font>
        <b/>
        <sz val="10"/>
        <color rgb="FF9C5700"/>
        <name val="Arial"/>
        <charset val="1"/>
      </font>
      <fill>
        <patternFill>
          <bgColor rgb="FFFFEB9C"/>
        </patternFill>
      </fill>
    </dxf>
    <dxf>
      <font>
        <b/>
        <sz val="10"/>
        <color rgb="FF006100"/>
        <name val="Arial"/>
        <charset val="1"/>
      </font>
      <fill>
        <patternFill>
          <bgColor rgb="FFC6EFCE"/>
        </patternFill>
      </fill>
    </dxf>
    <dxf>
      <font>
        <b/>
        <sz val="10"/>
        <color rgb="FF9C0006"/>
        <name val="Arial"/>
        <charset val="1"/>
      </font>
      <fill>
        <patternFill>
          <bgColor rgb="FFFFC7CE"/>
        </patternFill>
      </fill>
    </dxf>
    <dxf>
      <font>
        <b/>
        <sz val="10"/>
        <color rgb="FF9C5700"/>
        <name val="Arial"/>
        <charset val="1"/>
      </font>
      <fill>
        <patternFill>
          <bgColor rgb="FFFFEB9C"/>
        </patternFill>
      </fill>
    </dxf>
    <dxf>
      <font>
        <b/>
        <sz val="10"/>
        <color rgb="FF006100"/>
        <name val="Arial"/>
        <charset val="1"/>
      </font>
      <fill>
        <patternFill>
          <bgColor rgb="FFC6EFCE"/>
        </patternFill>
      </fill>
    </dxf>
    <dxf>
      <font>
        <b/>
        <sz val="10"/>
        <color rgb="FF9C0006"/>
        <name val="Arial"/>
        <charset val="1"/>
      </font>
      <fill>
        <patternFill>
          <bgColor rgb="FFFFC7CE"/>
        </patternFill>
      </fill>
    </dxf>
    <dxf>
      <font>
        <b/>
        <sz val="10"/>
        <color rgb="FF9C5700"/>
        <name val="Arial"/>
        <charset val="1"/>
      </font>
      <fill>
        <patternFill>
          <bgColor rgb="FFFFEB9C"/>
        </patternFill>
      </fill>
    </dxf>
    <dxf>
      <font>
        <b/>
        <sz val="10"/>
        <color rgb="FF006100"/>
        <name val="Arial"/>
        <charset val="1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548235"/>
      <rgbColor rgb="FF800080"/>
      <rgbColor rgb="FF008080"/>
      <rgbColor rgb="FFBFBFBF"/>
      <rgbColor rgb="FF808080"/>
      <rgbColor rgb="FF9999FF"/>
      <rgbColor rgb="FF993366"/>
      <rgbColor rgb="FFFFF9E6"/>
      <rgbColor rgb="FFDEEBF7"/>
      <rgbColor rgb="FF660066"/>
      <rgbColor rgb="FFFF8080"/>
      <rgbColor rgb="FF0066CC"/>
      <rgbColor rgb="FFF2F2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0F7F0"/>
      <rgbColor rgb="FFC6EFCE"/>
      <rgbColor rgb="FFFFEB9C"/>
      <rgbColor rgb="FF99CCFF"/>
      <rgbColor rgb="FFFF99CC"/>
      <rgbColor rgb="FFCC99FF"/>
      <rgbColor rgb="FFFFC7CE"/>
      <rgbColor rgb="FF2E75B6"/>
      <rgbColor rgb="FF33CCCC"/>
      <rgbColor rgb="FF99CC00"/>
      <rgbColor rgb="FFFFCC00"/>
      <rgbColor rgb="FFBF8F00"/>
      <rgbColor rgb="FFC55A11"/>
      <rgbColor rgb="FF595959"/>
      <rgbColor rgb="FF969696"/>
      <rgbColor rgb="FF003366"/>
      <rgbColor rgb="FF339966"/>
      <rgbColor rgb="FF006100"/>
      <rgbColor rgb="FF333300"/>
      <rgbColor rgb="FF9C5700"/>
      <rgbColor rgb="FF993366"/>
      <rgbColor rgb="FF1F4E79"/>
      <rgbColor rgb="FF2C2C2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9"/>
  <sheetViews>
    <sheetView showGridLines="0" tabSelected="1" zoomScaleNormal="100" workbookViewId="0">
      <selection activeCell="A29" sqref="A29:H29"/>
    </sheetView>
  </sheetViews>
  <sheetFormatPr baseColWidth="10" defaultColWidth="8.7109375" defaultRowHeight="15" x14ac:dyDescent="0.25"/>
  <cols>
    <col min="1" max="1" width="16" customWidth="1"/>
    <col min="2" max="8" width="18" customWidth="1"/>
  </cols>
  <sheetData>
    <row r="1" spans="1:8" ht="39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</row>
    <row r="2" spans="1:8" ht="30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</row>
    <row r="3" spans="1:8" ht="12" customHeight="1" x14ac:dyDescent="0.25"/>
    <row r="5" spans="1:8" ht="24.75" customHeight="1" x14ac:dyDescent="0.25">
      <c r="A5" s="12" t="s">
        <v>2</v>
      </c>
      <c r="B5" s="12"/>
      <c r="C5" s="12"/>
      <c r="D5" s="12"/>
      <c r="E5" s="12"/>
      <c r="F5" s="12"/>
      <c r="G5" s="12"/>
      <c r="H5" s="12"/>
    </row>
    <row r="6" spans="1:8" ht="15" customHeight="1" x14ac:dyDescent="0.25">
      <c r="A6" s="11" t="s">
        <v>3</v>
      </c>
      <c r="B6" s="11"/>
      <c r="C6" s="11"/>
      <c r="D6" s="11"/>
      <c r="E6" s="11"/>
      <c r="F6" s="11"/>
      <c r="G6" s="11"/>
      <c r="H6" s="11"/>
    </row>
    <row r="7" spans="1:8" ht="15" customHeight="1" x14ac:dyDescent="0.25">
      <c r="A7" s="11"/>
      <c r="B7" s="11"/>
      <c r="C7" s="11"/>
      <c r="D7" s="11"/>
      <c r="E7" s="11"/>
      <c r="F7" s="11"/>
      <c r="G7" s="11"/>
      <c r="H7" s="11"/>
    </row>
    <row r="8" spans="1:8" ht="15" customHeight="1" x14ac:dyDescent="0.25">
      <c r="A8" s="11"/>
      <c r="B8" s="11"/>
      <c r="C8" s="11"/>
      <c r="D8" s="11"/>
      <c r="E8" s="11"/>
      <c r="F8" s="11"/>
      <c r="G8" s="11"/>
      <c r="H8" s="11"/>
    </row>
    <row r="10" spans="1:8" ht="21.75" customHeight="1" x14ac:dyDescent="0.25">
      <c r="A10" s="12" t="s">
        <v>4</v>
      </c>
      <c r="B10" s="12"/>
      <c r="C10" s="12"/>
      <c r="D10" s="12"/>
      <c r="E10" s="12"/>
      <c r="F10" s="12"/>
      <c r="G10" s="12"/>
      <c r="H10" s="12"/>
    </row>
    <row r="12" spans="1:8" ht="21.75" customHeight="1" x14ac:dyDescent="0.25">
      <c r="A12" s="15" t="s">
        <v>5</v>
      </c>
      <c r="B12" s="10" t="s">
        <v>6</v>
      </c>
      <c r="C12" s="10"/>
      <c r="D12" s="10"/>
      <c r="E12" s="10"/>
      <c r="F12" s="10"/>
      <c r="G12" s="10"/>
      <c r="H12" s="10"/>
    </row>
    <row r="13" spans="1:8" ht="21.75" customHeight="1" x14ac:dyDescent="0.25">
      <c r="A13" s="15" t="s">
        <v>7</v>
      </c>
      <c r="B13" s="10" t="s">
        <v>8</v>
      </c>
      <c r="C13" s="10"/>
      <c r="D13" s="10"/>
      <c r="E13" s="10"/>
      <c r="F13" s="10"/>
      <c r="G13" s="10"/>
      <c r="H13" s="10"/>
    </row>
    <row r="14" spans="1:8" ht="21.75" customHeight="1" x14ac:dyDescent="0.25">
      <c r="A14" s="15" t="s">
        <v>9</v>
      </c>
      <c r="B14" s="10" t="s">
        <v>10</v>
      </c>
      <c r="C14" s="10"/>
      <c r="D14" s="10"/>
      <c r="E14" s="10"/>
      <c r="F14" s="10"/>
      <c r="G14" s="10"/>
      <c r="H14" s="10"/>
    </row>
    <row r="15" spans="1:8" ht="21.75" customHeight="1" x14ac:dyDescent="0.25">
      <c r="A15" s="15" t="s">
        <v>11</v>
      </c>
      <c r="B15" s="10" t="s">
        <v>12</v>
      </c>
      <c r="C15" s="10"/>
      <c r="D15" s="10"/>
      <c r="E15" s="10"/>
      <c r="F15" s="10"/>
      <c r="G15" s="10"/>
      <c r="H15" s="10"/>
    </row>
    <row r="17" spans="1:8" ht="21.75" customHeight="1" x14ac:dyDescent="0.25">
      <c r="A17" s="12" t="s">
        <v>13</v>
      </c>
      <c r="B17" s="12"/>
      <c r="C17" s="12"/>
      <c r="D17" s="12"/>
      <c r="E17" s="12"/>
      <c r="F17" s="12"/>
      <c r="G17" s="12"/>
      <c r="H17" s="12"/>
    </row>
    <row r="19" spans="1:8" ht="19.5" customHeight="1" x14ac:dyDescent="0.25">
      <c r="A19" s="16" t="s">
        <v>14</v>
      </c>
      <c r="B19" s="9" t="s">
        <v>15</v>
      </c>
      <c r="C19" s="9"/>
      <c r="D19" s="9"/>
      <c r="E19" s="9"/>
      <c r="F19" s="9"/>
      <c r="G19" s="9"/>
      <c r="H19" s="9"/>
    </row>
    <row r="20" spans="1:8" ht="18" customHeight="1" x14ac:dyDescent="0.25">
      <c r="A20" s="17" t="s">
        <v>16</v>
      </c>
      <c r="B20" s="8" t="s">
        <v>17</v>
      </c>
      <c r="C20" s="8"/>
      <c r="D20" s="8"/>
      <c r="E20" s="8"/>
      <c r="F20" s="8"/>
      <c r="G20" s="8"/>
      <c r="H20" s="8"/>
    </row>
    <row r="21" spans="1:8" ht="18" customHeight="1" x14ac:dyDescent="0.25">
      <c r="A21" s="17" t="s">
        <v>18</v>
      </c>
      <c r="B21" s="8" t="s">
        <v>19</v>
      </c>
      <c r="C21" s="8"/>
      <c r="D21" s="8"/>
      <c r="E21" s="8"/>
      <c r="F21" s="8"/>
      <c r="G21" s="8"/>
      <c r="H21" s="8"/>
    </row>
    <row r="22" spans="1:8" ht="18" customHeight="1" x14ac:dyDescent="0.25">
      <c r="A22" s="17" t="s">
        <v>20</v>
      </c>
      <c r="B22" s="8" t="s">
        <v>21</v>
      </c>
      <c r="C22" s="8"/>
      <c r="D22" s="8"/>
      <c r="E22" s="8"/>
      <c r="F22" s="8"/>
      <c r="G22" s="8"/>
      <c r="H22" s="8"/>
    </row>
    <row r="23" spans="1:8" ht="18" customHeight="1" x14ac:dyDescent="0.25">
      <c r="A23" s="17" t="s">
        <v>22</v>
      </c>
      <c r="B23" s="8" t="s">
        <v>23</v>
      </c>
      <c r="C23" s="8"/>
      <c r="D23" s="8"/>
      <c r="E23" s="8"/>
      <c r="F23" s="8"/>
      <c r="G23" s="8"/>
      <c r="H23" s="8"/>
    </row>
    <row r="24" spans="1:8" ht="18" customHeight="1" x14ac:dyDescent="0.25">
      <c r="A24" s="17" t="s">
        <v>24</v>
      </c>
      <c r="B24" s="8" t="s">
        <v>25</v>
      </c>
      <c r="C24" s="8"/>
      <c r="D24" s="8"/>
      <c r="E24" s="8"/>
      <c r="F24" s="8"/>
      <c r="G24" s="8"/>
      <c r="H24" s="8"/>
    </row>
    <row r="25" spans="1:8" ht="18" customHeight="1" x14ac:dyDescent="0.25">
      <c r="A25" s="17" t="s">
        <v>26</v>
      </c>
      <c r="B25" s="8" t="s">
        <v>27</v>
      </c>
      <c r="C25" s="8"/>
      <c r="D25" s="8"/>
      <c r="E25" s="8"/>
      <c r="F25" s="8"/>
      <c r="G25" s="8"/>
      <c r="H25" s="8"/>
    </row>
    <row r="26" spans="1:8" ht="18" customHeight="1" x14ac:dyDescent="0.25">
      <c r="A26" s="17" t="s">
        <v>28</v>
      </c>
      <c r="B26" s="8" t="s">
        <v>29</v>
      </c>
      <c r="C26" s="8"/>
      <c r="D26" s="8"/>
      <c r="E26" s="8"/>
      <c r="F26" s="8"/>
      <c r="G26" s="8"/>
      <c r="H26" s="8"/>
    </row>
    <row r="29" spans="1:8" ht="18" customHeight="1" x14ac:dyDescent="0.25">
      <c r="A29" s="7" t="s">
        <v>30</v>
      </c>
      <c r="B29" s="7"/>
      <c r="C29" s="7"/>
      <c r="D29" s="7"/>
      <c r="E29" s="7"/>
      <c r="F29" s="7"/>
      <c r="G29" s="7"/>
      <c r="H29" s="7"/>
    </row>
  </sheetData>
  <mergeCells count="19">
    <mergeCell ref="B24:H24"/>
    <mergeCell ref="B25:H25"/>
    <mergeCell ref="B26:H26"/>
    <mergeCell ref="A29:H29"/>
    <mergeCell ref="B19:H19"/>
    <mergeCell ref="B20:H20"/>
    <mergeCell ref="B21:H21"/>
    <mergeCell ref="B22:H22"/>
    <mergeCell ref="B23:H23"/>
    <mergeCell ref="B12:H12"/>
    <mergeCell ref="B13:H13"/>
    <mergeCell ref="B14:H14"/>
    <mergeCell ref="B15:H15"/>
    <mergeCell ref="A17:H17"/>
    <mergeCell ref="A1:H1"/>
    <mergeCell ref="A2:H2"/>
    <mergeCell ref="A5:H5"/>
    <mergeCell ref="A6:H8"/>
    <mergeCell ref="A10:H10"/>
  </mergeCells>
  <printOptions horizontalCentered="1"/>
  <pageMargins left="0.3" right="0.3" top="0.4" bottom="0.4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5"/>
  <sheetViews>
    <sheetView showGridLines="0" topLeftCell="A9" zoomScaleNormal="100" workbookViewId="0">
      <selection activeCell="C38" sqref="C38"/>
    </sheetView>
  </sheetViews>
  <sheetFormatPr baseColWidth="10" defaultColWidth="8.7109375" defaultRowHeight="15" x14ac:dyDescent="0.25"/>
  <cols>
    <col min="1" max="1" width="32" customWidth="1"/>
    <col min="2" max="2" width="22" customWidth="1"/>
    <col min="3" max="3" width="18" customWidth="1"/>
    <col min="4" max="5" width="22" customWidth="1"/>
    <col min="6" max="6" width="14" customWidth="1"/>
  </cols>
  <sheetData>
    <row r="1" spans="1:6" ht="31.5" customHeight="1" x14ac:dyDescent="0.25">
      <c r="A1" s="6" t="s">
        <v>31</v>
      </c>
      <c r="B1" s="6"/>
      <c r="C1" s="6"/>
      <c r="D1" s="6"/>
      <c r="E1" s="6"/>
      <c r="F1" s="6"/>
    </row>
    <row r="2" spans="1:6" ht="19.5" customHeight="1" x14ac:dyDescent="0.25">
      <c r="A2" s="5" t="s">
        <v>32</v>
      </c>
      <c r="B2" s="5"/>
      <c r="C2" s="5"/>
      <c r="D2" s="5"/>
      <c r="E2" s="5"/>
      <c r="F2" s="5"/>
    </row>
    <row r="4" spans="1:6" ht="21.75" customHeight="1" x14ac:dyDescent="0.25">
      <c r="A4" s="4" t="s">
        <v>33</v>
      </c>
      <c r="B4" s="4"/>
      <c r="C4" s="4"/>
      <c r="D4" s="4"/>
      <c r="E4" s="4"/>
      <c r="F4" s="4"/>
    </row>
    <row r="5" spans="1:6" ht="19.5" customHeight="1" x14ac:dyDescent="0.25">
      <c r="A5" s="18" t="s">
        <v>34</v>
      </c>
      <c r="B5" s="3" t="s">
        <v>35</v>
      </c>
      <c r="C5" s="3"/>
      <c r="D5" s="3"/>
    </row>
    <row r="6" spans="1:6" ht="19.5" customHeight="1" x14ac:dyDescent="0.25">
      <c r="A6" s="18" t="s">
        <v>36</v>
      </c>
      <c r="B6" s="3" t="s">
        <v>37</v>
      </c>
      <c r="C6" s="3"/>
      <c r="D6" s="3"/>
    </row>
    <row r="7" spans="1:6" ht="19.5" customHeight="1" x14ac:dyDescent="0.25">
      <c r="A7" s="18" t="s">
        <v>38</v>
      </c>
      <c r="B7" s="3" t="s">
        <v>39</v>
      </c>
      <c r="C7" s="3"/>
      <c r="D7" s="3"/>
    </row>
    <row r="8" spans="1:6" ht="19.5" customHeight="1" x14ac:dyDescent="0.25">
      <c r="A8" s="18" t="s">
        <v>40</v>
      </c>
      <c r="B8" s="3" t="s">
        <v>212</v>
      </c>
      <c r="C8" s="3"/>
      <c r="D8" s="3"/>
    </row>
    <row r="9" spans="1:6" ht="19.5" customHeight="1" x14ac:dyDescent="0.25">
      <c r="A9" s="18" t="s">
        <v>41</v>
      </c>
      <c r="B9" s="2">
        <f ca="1">TODAY()</f>
        <v>46160</v>
      </c>
      <c r="C9" s="2"/>
      <c r="D9" s="2"/>
    </row>
    <row r="11" spans="1:6" ht="21.75" customHeight="1" x14ac:dyDescent="0.25">
      <c r="A11" s="4" t="s">
        <v>42</v>
      </c>
      <c r="B11" s="4"/>
      <c r="C11" s="4"/>
      <c r="D11" s="4"/>
      <c r="E11" s="4"/>
      <c r="F11" s="4"/>
    </row>
    <row r="12" spans="1:6" ht="21.75" customHeight="1" x14ac:dyDescent="0.25">
      <c r="A12" s="19" t="s">
        <v>43</v>
      </c>
      <c r="B12" s="19" t="s">
        <v>44</v>
      </c>
      <c r="C12" s="19" t="s">
        <v>45</v>
      </c>
      <c r="D12" s="19" t="s">
        <v>46</v>
      </c>
      <c r="E12" s="19" t="s">
        <v>47</v>
      </c>
      <c r="F12" s="19" t="s">
        <v>48</v>
      </c>
    </row>
    <row r="13" spans="1:6" ht="18" customHeight="1" x14ac:dyDescent="0.25">
      <c r="A13" s="20" t="s">
        <v>49</v>
      </c>
      <c r="B13" s="21" t="s">
        <v>50</v>
      </c>
      <c r="C13" s="22">
        <v>6</v>
      </c>
      <c r="D13" s="22">
        <v>5</v>
      </c>
      <c r="E13" s="22">
        <v>4</v>
      </c>
      <c r="F13" s="23" t="s">
        <v>51</v>
      </c>
    </row>
    <row r="14" spans="1:6" ht="18" customHeight="1" x14ac:dyDescent="0.25">
      <c r="A14" s="20" t="s">
        <v>52</v>
      </c>
      <c r="B14" s="24" t="s">
        <v>53</v>
      </c>
      <c r="C14" s="25">
        <v>0.92</v>
      </c>
      <c r="D14" s="25">
        <v>0.88</v>
      </c>
      <c r="E14" s="25">
        <v>0.85</v>
      </c>
      <c r="F14" s="23" t="s">
        <v>51</v>
      </c>
    </row>
    <row r="15" spans="1:6" ht="18" customHeight="1" x14ac:dyDescent="0.25">
      <c r="A15" s="20" t="s">
        <v>54</v>
      </c>
      <c r="B15" s="21" t="s">
        <v>50</v>
      </c>
      <c r="C15" s="25">
        <v>0.08</v>
      </c>
      <c r="D15" s="25">
        <v>0.1</v>
      </c>
      <c r="E15" s="25">
        <v>0.12</v>
      </c>
      <c r="F15" s="23" t="s">
        <v>55</v>
      </c>
    </row>
    <row r="16" spans="1:6" ht="18" customHeight="1" x14ac:dyDescent="0.25">
      <c r="A16" s="20" t="s">
        <v>56</v>
      </c>
      <c r="B16" s="24" t="s">
        <v>53</v>
      </c>
      <c r="C16" s="25">
        <v>0.95</v>
      </c>
      <c r="D16" s="25">
        <v>0.9</v>
      </c>
      <c r="E16" s="25">
        <v>0.85</v>
      </c>
      <c r="F16" s="23" t="s">
        <v>51</v>
      </c>
    </row>
    <row r="17" spans="1:6" ht="18" customHeight="1" x14ac:dyDescent="0.25">
      <c r="A17" s="20" t="s">
        <v>57</v>
      </c>
      <c r="B17" s="26" t="s">
        <v>58</v>
      </c>
      <c r="C17" s="25">
        <v>0.25</v>
      </c>
      <c r="D17" s="25">
        <v>0.2</v>
      </c>
      <c r="E17" s="25">
        <v>0.15</v>
      </c>
      <c r="F17" s="23" t="s">
        <v>51</v>
      </c>
    </row>
    <row r="20" spans="1:6" ht="21.75" customHeight="1" x14ac:dyDescent="0.25">
      <c r="A20" s="4" t="s">
        <v>59</v>
      </c>
      <c r="B20" s="4"/>
      <c r="C20" s="4"/>
      <c r="D20" s="4"/>
      <c r="E20" s="4"/>
      <c r="F20" s="4"/>
    </row>
    <row r="21" spans="1:6" ht="21.75" customHeight="1" x14ac:dyDescent="0.25">
      <c r="A21" s="19" t="s">
        <v>60</v>
      </c>
      <c r="B21" s="19" t="s">
        <v>61</v>
      </c>
      <c r="C21" s="19" t="s">
        <v>62</v>
      </c>
      <c r="D21" s="19" t="s">
        <v>63</v>
      </c>
    </row>
    <row r="22" spans="1:6" ht="18" customHeight="1" x14ac:dyDescent="0.25">
      <c r="A22" s="27" t="s">
        <v>64</v>
      </c>
      <c r="B22" s="27" t="s">
        <v>65</v>
      </c>
      <c r="C22" s="28">
        <v>15</v>
      </c>
      <c r="D22" s="28" t="s">
        <v>66</v>
      </c>
    </row>
    <row r="23" spans="1:6" ht="18" customHeight="1" x14ac:dyDescent="0.25">
      <c r="A23" s="27" t="s">
        <v>67</v>
      </c>
      <c r="B23" s="27" t="s">
        <v>68</v>
      </c>
      <c r="C23" s="28">
        <v>30</v>
      </c>
      <c r="D23" s="28" t="s">
        <v>69</v>
      </c>
    </row>
    <row r="24" spans="1:6" ht="18" customHeight="1" x14ac:dyDescent="0.25">
      <c r="A24" s="27" t="s">
        <v>70</v>
      </c>
      <c r="B24" s="27" t="s">
        <v>71</v>
      </c>
      <c r="C24" s="28">
        <v>7</v>
      </c>
      <c r="D24" s="28" t="s">
        <v>72</v>
      </c>
    </row>
    <row r="25" spans="1:6" ht="18" customHeight="1" x14ac:dyDescent="0.25">
      <c r="A25" s="29"/>
      <c r="B25" s="29"/>
      <c r="C25" s="30"/>
      <c r="D25" s="30"/>
    </row>
    <row r="26" spans="1:6" ht="18" customHeight="1" x14ac:dyDescent="0.25">
      <c r="A26" s="29"/>
      <c r="B26" s="29"/>
      <c r="C26" s="30"/>
      <c r="D26" s="30"/>
    </row>
    <row r="29" spans="1:6" ht="21.75" customHeight="1" x14ac:dyDescent="0.25">
      <c r="A29" s="4" t="s">
        <v>73</v>
      </c>
      <c r="B29" s="4"/>
      <c r="C29" s="4"/>
      <c r="D29" s="4"/>
      <c r="E29" s="4"/>
      <c r="F29" s="4"/>
    </row>
    <row r="30" spans="1:6" ht="18" customHeight="1" x14ac:dyDescent="0.25">
      <c r="A30" s="31" t="s">
        <v>74</v>
      </c>
      <c r="B30" s="8" t="s">
        <v>75</v>
      </c>
      <c r="C30" s="8"/>
      <c r="D30" s="8"/>
      <c r="E30" s="8"/>
      <c r="F30" s="8"/>
    </row>
    <row r="31" spans="1:6" ht="18" customHeight="1" x14ac:dyDescent="0.25">
      <c r="A31" s="31" t="s">
        <v>76</v>
      </c>
      <c r="B31" s="8" t="s">
        <v>77</v>
      </c>
      <c r="C31" s="8"/>
      <c r="D31" s="8"/>
      <c r="E31" s="8"/>
      <c r="F31" s="8"/>
    </row>
    <row r="32" spans="1:6" ht="18" customHeight="1" x14ac:dyDescent="0.25">
      <c r="A32" s="31" t="s">
        <v>78</v>
      </c>
      <c r="B32" s="8" t="s">
        <v>79</v>
      </c>
      <c r="C32" s="8"/>
      <c r="D32" s="8"/>
      <c r="E32" s="8"/>
      <c r="F32" s="8"/>
    </row>
    <row r="33" spans="1:6" ht="18" customHeight="1" x14ac:dyDescent="0.25">
      <c r="A33" s="31" t="s">
        <v>80</v>
      </c>
      <c r="B33" s="8" t="s">
        <v>81</v>
      </c>
      <c r="C33" s="8"/>
      <c r="D33" s="8"/>
      <c r="E33" s="8"/>
      <c r="F33" s="8"/>
    </row>
    <row r="34" spans="1:6" ht="18" customHeight="1" x14ac:dyDescent="0.25">
      <c r="A34" s="31" t="s">
        <v>82</v>
      </c>
      <c r="B34" s="8" t="s">
        <v>83</v>
      </c>
      <c r="C34" s="8"/>
      <c r="D34" s="8"/>
      <c r="E34" s="8"/>
      <c r="F34" s="8"/>
    </row>
    <row r="35" spans="1:6" ht="18" customHeight="1" x14ac:dyDescent="0.25">
      <c r="A35" s="31" t="s">
        <v>84</v>
      </c>
      <c r="B35" s="8" t="s">
        <v>85</v>
      </c>
      <c r="C35" s="8"/>
      <c r="D35" s="8"/>
      <c r="E35" s="8"/>
      <c r="F35" s="8"/>
    </row>
  </sheetData>
  <mergeCells count="17">
    <mergeCell ref="B34:F34"/>
    <mergeCell ref="B35:F35"/>
    <mergeCell ref="A29:F29"/>
    <mergeCell ref="B30:F30"/>
    <mergeCell ref="B31:F31"/>
    <mergeCell ref="B32:F32"/>
    <mergeCell ref="B33:F33"/>
    <mergeCell ref="B7:D7"/>
    <mergeCell ref="B8:D8"/>
    <mergeCell ref="B9:D9"/>
    <mergeCell ref="A11:F11"/>
    <mergeCell ref="A20:F20"/>
    <mergeCell ref="A1:F1"/>
    <mergeCell ref="A2:F2"/>
    <mergeCell ref="A4:F4"/>
    <mergeCell ref="B5:D5"/>
    <mergeCell ref="B6:D6"/>
  </mergeCells>
  <dataValidations count="1">
    <dataValidation type="list" allowBlank="1" sqref="B6:D6" xr:uid="{00000000-0002-0000-0100-000000000000}">
      <formula1>"Materiales y repuestos agrícolas,Harinas-nutrición-acopio,Semillas forrajeras e híbridas,Chacinados y embutidos,Estaciones de servicio,Madera y partes para muebles,Sanitarios agua y gas"</formula1>
      <formula2>0</formula2>
    </dataValidation>
  </dataValidations>
  <printOptions horizontalCentered="1"/>
  <pageMargins left="0.3" right="0.3" top="0.4" bottom="0.4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3"/>
  <sheetViews>
    <sheetView showGridLines="0" zoomScaleNormal="100" workbookViewId="0">
      <selection activeCell="A23" sqref="A23:B23"/>
    </sheetView>
  </sheetViews>
  <sheetFormatPr baseColWidth="10" defaultColWidth="8.7109375" defaultRowHeight="15" x14ac:dyDescent="0.25"/>
  <cols>
    <col min="1" max="1" width="13" customWidth="1"/>
    <col min="2" max="5" width="16" customWidth="1"/>
    <col min="6" max="8" width="14" customWidth="1"/>
    <col min="9" max="9" width="10" customWidth="1"/>
    <col min="10" max="10" width="12" customWidth="1"/>
    <col min="11" max="11" width="25" customWidth="1"/>
  </cols>
  <sheetData>
    <row r="1" spans="1:12" ht="31.5" customHeight="1" x14ac:dyDescent="0.25">
      <c r="A1" s="6" t="s">
        <v>86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21.75" customHeight="1" x14ac:dyDescent="0.25">
      <c r="A2" s="1" t="s">
        <v>87</v>
      </c>
      <c r="B2" s="1"/>
      <c r="C2" s="1"/>
      <c r="D2" s="1"/>
      <c r="E2" s="1"/>
      <c r="F2" s="1"/>
      <c r="G2" s="52" t="str">
        <f>"Empresa: " &amp; Empresa</f>
        <v>Empresa: Mi Empresa SRL</v>
      </c>
      <c r="H2" s="52"/>
      <c r="I2" s="52"/>
      <c r="J2" s="52"/>
      <c r="K2" s="52"/>
      <c r="L2" s="52"/>
    </row>
    <row r="3" spans="1:12" ht="24" customHeight="1" x14ac:dyDescent="0.25">
      <c r="A3" s="53" t="s">
        <v>88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5" spans="1:12" ht="37.5" customHeight="1" x14ac:dyDescent="0.25">
      <c r="A5" s="19" t="s">
        <v>89</v>
      </c>
      <c r="B5" s="19" t="s">
        <v>90</v>
      </c>
      <c r="C5" s="19" t="s">
        <v>91</v>
      </c>
      <c r="D5" s="19" t="s">
        <v>92</v>
      </c>
      <c r="E5" s="19" t="s">
        <v>93</v>
      </c>
      <c r="F5" s="19" t="s">
        <v>94</v>
      </c>
      <c r="G5" s="19" t="s">
        <v>95</v>
      </c>
      <c r="H5" s="19" t="s">
        <v>96</v>
      </c>
      <c r="I5" s="19" t="s">
        <v>45</v>
      </c>
      <c r="J5" s="19" t="s">
        <v>97</v>
      </c>
      <c r="K5" s="19" t="s">
        <v>98</v>
      </c>
    </row>
    <row r="6" spans="1:12" ht="19.5" customHeight="1" x14ac:dyDescent="0.25">
      <c r="A6" s="32" t="s">
        <v>99</v>
      </c>
      <c r="B6" s="33">
        <v>5000000</v>
      </c>
      <c r="C6" s="33">
        <v>5400000</v>
      </c>
      <c r="D6" s="33">
        <v>1200000</v>
      </c>
      <c r="E6" s="34">
        <f t="shared" ref="E6:E17" si="0">IFERROR((B6+C6)/2,"")</f>
        <v>5200000</v>
      </c>
      <c r="F6" s="35">
        <f t="shared" ref="F6:F17" si="1">IFERROR(D6/E6,"")</f>
        <v>0.23076923076923078</v>
      </c>
      <c r="G6" s="36">
        <f t="shared" ref="G6:G17" si="2">IFERROR(F6*12,"")</f>
        <v>2.7692307692307692</v>
      </c>
      <c r="H6" s="37">
        <f t="shared" ref="H6:H17" si="3">IFERROR(30/F6,"")</f>
        <v>130</v>
      </c>
      <c r="I6" s="38">
        <f t="shared" ref="I6:I17" si="4">Meta_Rotacion</f>
        <v>6</v>
      </c>
      <c r="J6" s="39" t="str">
        <f t="shared" ref="J6:J17" si="5">IF(G6="","",IF(G6&gt;=Meta_Rotacion,"● OK",IF(G6&gt;=Warn_Rotacion,"● Alerta","● Crítico")))</f>
        <v>● Crítico</v>
      </c>
      <c r="K6" s="27"/>
    </row>
    <row r="7" spans="1:12" ht="19.5" customHeight="1" x14ac:dyDescent="0.25">
      <c r="A7" s="32" t="s">
        <v>100</v>
      </c>
      <c r="B7" s="33">
        <v>5400000</v>
      </c>
      <c r="C7" s="33">
        <v>5200000</v>
      </c>
      <c r="D7" s="33">
        <v>1350000</v>
      </c>
      <c r="E7" s="34">
        <f t="shared" si="0"/>
        <v>5300000</v>
      </c>
      <c r="F7" s="35">
        <f t="shared" si="1"/>
        <v>0.25471698113207547</v>
      </c>
      <c r="G7" s="36">
        <f t="shared" si="2"/>
        <v>3.0566037735849054</v>
      </c>
      <c r="H7" s="37">
        <f t="shared" si="3"/>
        <v>117.77777777777777</v>
      </c>
      <c r="I7" s="38">
        <f t="shared" si="4"/>
        <v>6</v>
      </c>
      <c r="J7" s="39" t="str">
        <f t="shared" si="5"/>
        <v>● Crítico</v>
      </c>
      <c r="K7" s="27"/>
    </row>
    <row r="8" spans="1:12" ht="19.5" customHeight="1" x14ac:dyDescent="0.25">
      <c r="A8" s="32" t="s">
        <v>101</v>
      </c>
      <c r="B8" s="33">
        <v>5200000</v>
      </c>
      <c r="C8" s="33">
        <v>4900000</v>
      </c>
      <c r="D8" s="33">
        <v>1400000</v>
      </c>
      <c r="E8" s="34">
        <f t="shared" si="0"/>
        <v>5050000</v>
      </c>
      <c r="F8" s="35">
        <f t="shared" si="1"/>
        <v>0.27722772277227725</v>
      </c>
      <c r="G8" s="36">
        <f t="shared" si="2"/>
        <v>3.326732673267327</v>
      </c>
      <c r="H8" s="37">
        <f t="shared" si="3"/>
        <v>108.21428571428571</v>
      </c>
      <c r="I8" s="38">
        <f t="shared" si="4"/>
        <v>6</v>
      </c>
      <c r="J8" s="39" t="str">
        <f t="shared" si="5"/>
        <v>● Crítico</v>
      </c>
      <c r="K8" s="27"/>
    </row>
    <row r="9" spans="1:12" ht="19.5" customHeight="1" x14ac:dyDescent="0.25">
      <c r="A9" s="32" t="s">
        <v>102</v>
      </c>
      <c r="B9" s="33"/>
      <c r="C9" s="33"/>
      <c r="D9" s="33"/>
      <c r="E9" s="34">
        <f t="shared" si="0"/>
        <v>0</v>
      </c>
      <c r="F9" s="35" t="str">
        <f t="shared" si="1"/>
        <v/>
      </c>
      <c r="G9" s="36" t="str">
        <f t="shared" si="2"/>
        <v/>
      </c>
      <c r="H9" s="37" t="str">
        <f t="shared" si="3"/>
        <v/>
      </c>
      <c r="I9" s="38">
        <f t="shared" si="4"/>
        <v>6</v>
      </c>
      <c r="J9" s="39" t="str">
        <f t="shared" si="5"/>
        <v/>
      </c>
      <c r="K9" s="27"/>
    </row>
    <row r="10" spans="1:12" ht="19.5" customHeight="1" x14ac:dyDescent="0.25">
      <c r="A10" s="32" t="s">
        <v>103</v>
      </c>
      <c r="B10" s="33"/>
      <c r="C10" s="33"/>
      <c r="D10" s="33"/>
      <c r="E10" s="34">
        <f t="shared" si="0"/>
        <v>0</v>
      </c>
      <c r="F10" s="35" t="str">
        <f t="shared" si="1"/>
        <v/>
      </c>
      <c r="G10" s="36" t="str">
        <f t="shared" si="2"/>
        <v/>
      </c>
      <c r="H10" s="37" t="str">
        <f t="shared" si="3"/>
        <v/>
      </c>
      <c r="I10" s="38">
        <f t="shared" si="4"/>
        <v>6</v>
      </c>
      <c r="J10" s="39" t="str">
        <f t="shared" si="5"/>
        <v/>
      </c>
      <c r="K10" s="27"/>
    </row>
    <row r="11" spans="1:12" ht="19.5" customHeight="1" x14ac:dyDescent="0.25">
      <c r="A11" s="32" t="s">
        <v>104</v>
      </c>
      <c r="B11" s="33"/>
      <c r="C11" s="33"/>
      <c r="D11" s="33"/>
      <c r="E11" s="34">
        <f t="shared" si="0"/>
        <v>0</v>
      </c>
      <c r="F11" s="35" t="str">
        <f t="shared" si="1"/>
        <v/>
      </c>
      <c r="G11" s="36" t="str">
        <f t="shared" si="2"/>
        <v/>
      </c>
      <c r="H11" s="37" t="str">
        <f t="shared" si="3"/>
        <v/>
      </c>
      <c r="I11" s="38">
        <f t="shared" si="4"/>
        <v>6</v>
      </c>
      <c r="J11" s="39" t="str">
        <f t="shared" si="5"/>
        <v/>
      </c>
      <c r="K11" s="27"/>
    </row>
    <row r="12" spans="1:12" ht="19.5" customHeight="1" x14ac:dyDescent="0.25">
      <c r="A12" s="32" t="s">
        <v>105</v>
      </c>
      <c r="B12" s="33"/>
      <c r="C12" s="33"/>
      <c r="D12" s="33"/>
      <c r="E12" s="34">
        <f t="shared" si="0"/>
        <v>0</v>
      </c>
      <c r="F12" s="35" t="str">
        <f t="shared" si="1"/>
        <v/>
      </c>
      <c r="G12" s="36" t="str">
        <f t="shared" si="2"/>
        <v/>
      </c>
      <c r="H12" s="37" t="str">
        <f t="shared" si="3"/>
        <v/>
      </c>
      <c r="I12" s="38">
        <f t="shared" si="4"/>
        <v>6</v>
      </c>
      <c r="J12" s="39" t="str">
        <f t="shared" si="5"/>
        <v/>
      </c>
      <c r="K12" s="27"/>
    </row>
    <row r="13" spans="1:12" ht="19.5" customHeight="1" x14ac:dyDescent="0.25">
      <c r="A13" s="32" t="s">
        <v>106</v>
      </c>
      <c r="B13" s="33"/>
      <c r="C13" s="33"/>
      <c r="D13" s="33"/>
      <c r="E13" s="34">
        <f t="shared" si="0"/>
        <v>0</v>
      </c>
      <c r="F13" s="35" t="str">
        <f t="shared" si="1"/>
        <v/>
      </c>
      <c r="G13" s="36" t="str">
        <f t="shared" si="2"/>
        <v/>
      </c>
      <c r="H13" s="37" t="str">
        <f t="shared" si="3"/>
        <v/>
      </c>
      <c r="I13" s="38">
        <f t="shared" si="4"/>
        <v>6</v>
      </c>
      <c r="J13" s="39" t="str">
        <f t="shared" si="5"/>
        <v/>
      </c>
      <c r="K13" s="27"/>
    </row>
    <row r="14" spans="1:12" ht="19.5" customHeight="1" x14ac:dyDescent="0.25">
      <c r="A14" s="32" t="s">
        <v>107</v>
      </c>
      <c r="B14" s="33"/>
      <c r="C14" s="33"/>
      <c r="D14" s="33"/>
      <c r="E14" s="34">
        <f t="shared" si="0"/>
        <v>0</v>
      </c>
      <c r="F14" s="35" t="str">
        <f t="shared" si="1"/>
        <v/>
      </c>
      <c r="G14" s="36" t="str">
        <f t="shared" si="2"/>
        <v/>
      </c>
      <c r="H14" s="37" t="str">
        <f t="shared" si="3"/>
        <v/>
      </c>
      <c r="I14" s="38">
        <f t="shared" si="4"/>
        <v>6</v>
      </c>
      <c r="J14" s="39" t="str">
        <f t="shared" si="5"/>
        <v/>
      </c>
      <c r="K14" s="27"/>
    </row>
    <row r="15" spans="1:12" ht="19.5" customHeight="1" x14ac:dyDescent="0.25">
      <c r="A15" s="32" t="s">
        <v>108</v>
      </c>
      <c r="B15" s="33"/>
      <c r="C15" s="33"/>
      <c r="D15" s="33"/>
      <c r="E15" s="34">
        <f t="shared" si="0"/>
        <v>0</v>
      </c>
      <c r="F15" s="35" t="str">
        <f t="shared" si="1"/>
        <v/>
      </c>
      <c r="G15" s="36" t="str">
        <f t="shared" si="2"/>
        <v/>
      </c>
      <c r="H15" s="37" t="str">
        <f t="shared" si="3"/>
        <v/>
      </c>
      <c r="I15" s="38">
        <f t="shared" si="4"/>
        <v>6</v>
      </c>
      <c r="J15" s="39" t="str">
        <f t="shared" si="5"/>
        <v/>
      </c>
      <c r="K15" s="27"/>
    </row>
    <row r="16" spans="1:12" ht="19.5" customHeight="1" x14ac:dyDescent="0.25">
      <c r="A16" s="32" t="s">
        <v>109</v>
      </c>
      <c r="B16" s="33"/>
      <c r="C16" s="33"/>
      <c r="D16" s="33"/>
      <c r="E16" s="34">
        <f t="shared" si="0"/>
        <v>0</v>
      </c>
      <c r="F16" s="35" t="str">
        <f t="shared" si="1"/>
        <v/>
      </c>
      <c r="G16" s="36" t="str">
        <f t="shared" si="2"/>
        <v/>
      </c>
      <c r="H16" s="37" t="str">
        <f t="shared" si="3"/>
        <v/>
      </c>
      <c r="I16" s="38">
        <f t="shared" si="4"/>
        <v>6</v>
      </c>
      <c r="J16" s="39" t="str">
        <f t="shared" si="5"/>
        <v/>
      </c>
      <c r="K16" s="27"/>
    </row>
    <row r="17" spans="1:12" ht="19.5" customHeight="1" x14ac:dyDescent="0.25">
      <c r="A17" s="32" t="s">
        <v>110</v>
      </c>
      <c r="B17" s="33"/>
      <c r="C17" s="33"/>
      <c r="D17" s="33"/>
      <c r="E17" s="34">
        <f t="shared" si="0"/>
        <v>0</v>
      </c>
      <c r="F17" s="35" t="str">
        <f t="shared" si="1"/>
        <v/>
      </c>
      <c r="G17" s="36" t="str">
        <f t="shared" si="2"/>
        <v/>
      </c>
      <c r="H17" s="37" t="str">
        <f t="shared" si="3"/>
        <v/>
      </c>
      <c r="I17" s="38">
        <f t="shared" si="4"/>
        <v>6</v>
      </c>
      <c r="J17" s="39" t="str">
        <f t="shared" si="5"/>
        <v/>
      </c>
      <c r="K17" s="27"/>
    </row>
    <row r="19" spans="1:12" ht="21.75" customHeight="1" x14ac:dyDescent="0.25">
      <c r="A19" s="54" t="s">
        <v>111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2" ht="18" customHeight="1" x14ac:dyDescent="0.25">
      <c r="A20" s="55" t="s">
        <v>112</v>
      </c>
      <c r="B20" s="55"/>
      <c r="C20" s="36">
        <f>IFERROR(AVERAGE(G6:G17),"-")</f>
        <v>3.050855738694334</v>
      </c>
    </row>
    <row r="21" spans="1:12" ht="18" customHeight="1" x14ac:dyDescent="0.25">
      <c r="A21" s="55" t="s">
        <v>113</v>
      </c>
      <c r="B21" s="55"/>
      <c r="C21" s="36">
        <f>IFERROR(MAX(G6:G17),"-")</f>
        <v>3.326732673267327</v>
      </c>
    </row>
    <row r="22" spans="1:12" ht="18" customHeight="1" x14ac:dyDescent="0.25">
      <c r="A22" s="55" t="s">
        <v>114</v>
      </c>
      <c r="B22" s="55"/>
      <c r="C22" s="36">
        <f>IFERROR(MIN(G6:G17),"-")</f>
        <v>2.7692307692307692</v>
      </c>
    </row>
    <row r="23" spans="1:12" ht="18" customHeight="1" x14ac:dyDescent="0.25">
      <c r="A23" s="55" t="s">
        <v>115</v>
      </c>
      <c r="B23" s="55"/>
      <c r="C23" s="37">
        <f>IFERROR(AVERAGE(H6:H17),"-")</f>
        <v>118.66402116402116</v>
      </c>
    </row>
  </sheetData>
  <mergeCells count="9">
    <mergeCell ref="A20:B20"/>
    <mergeCell ref="A21:B21"/>
    <mergeCell ref="A22:B22"/>
    <mergeCell ref="A23:B23"/>
    <mergeCell ref="A1:L1"/>
    <mergeCell ref="A2:F2"/>
    <mergeCell ref="G2:L2"/>
    <mergeCell ref="A3:L3"/>
    <mergeCell ref="A19:L19"/>
  </mergeCells>
  <conditionalFormatting sqref="J6:J17">
    <cfRule type="expression" dxfId="20" priority="2">
      <formula>ISNUMBER(SEARCH("OK",J6))</formula>
    </cfRule>
    <cfRule type="expression" dxfId="19" priority="3">
      <formula>ISNUMBER(SEARCH("Alerta",J6))</formula>
    </cfRule>
    <cfRule type="expression" dxfId="18" priority="4">
      <formula>ISNUMBER(SEARCH("Crítico",J6))</formula>
    </cfRule>
  </conditionalFormatting>
  <printOptions horizontalCentered="1"/>
  <pageMargins left="0.3" right="0.3" top="0.4" bottom="0.4" header="0.511811023622047" footer="0.511811023622047"/>
  <pageSetup paperSize="9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4"/>
  <sheetViews>
    <sheetView showGridLines="0" zoomScaleNormal="100" workbookViewId="0">
      <selection activeCell="F13" sqref="F13"/>
    </sheetView>
  </sheetViews>
  <sheetFormatPr baseColWidth="10" defaultColWidth="8.7109375" defaultRowHeight="15" x14ac:dyDescent="0.25"/>
  <cols>
    <col min="1" max="2" width="13" customWidth="1"/>
    <col min="3" max="4" width="11" customWidth="1"/>
    <col min="5" max="5" width="16" customWidth="1"/>
    <col min="6" max="8" width="11" customWidth="1"/>
    <col min="9" max="9" width="10" customWidth="1"/>
    <col min="10" max="10" width="12" customWidth="1"/>
    <col min="11" max="11" width="25" customWidth="1"/>
  </cols>
  <sheetData>
    <row r="1" spans="1:12" ht="31.5" customHeight="1" x14ac:dyDescent="0.25">
      <c r="A1" s="6" t="s">
        <v>116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21.75" customHeight="1" x14ac:dyDescent="0.25">
      <c r="A2" s="56" t="s">
        <v>117</v>
      </c>
      <c r="B2" s="56"/>
      <c r="C2" s="56"/>
      <c r="D2" s="56"/>
      <c r="E2" s="56"/>
      <c r="F2" s="56"/>
      <c r="G2" s="52" t="str">
        <f>"Empresa: " &amp; Empresa</f>
        <v>Empresa: Mi Empresa SRL</v>
      </c>
      <c r="H2" s="52"/>
      <c r="I2" s="52"/>
      <c r="J2" s="52"/>
      <c r="K2" s="52"/>
      <c r="L2" s="52"/>
    </row>
    <row r="3" spans="1:12" ht="24" customHeight="1" x14ac:dyDescent="0.25">
      <c r="A3" s="53" t="s">
        <v>118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5" spans="1:12" ht="37.5" customHeight="1" x14ac:dyDescent="0.25">
      <c r="A5" s="19" t="s">
        <v>89</v>
      </c>
      <c r="B5" s="19" t="s">
        <v>119</v>
      </c>
      <c r="C5" s="19" t="s">
        <v>120</v>
      </c>
      <c r="D5" s="19" t="s">
        <v>121</v>
      </c>
      <c r="E5" s="19" t="s">
        <v>122</v>
      </c>
      <c r="F5" s="19" t="s">
        <v>123</v>
      </c>
      <c r="G5" s="19" t="s">
        <v>124</v>
      </c>
      <c r="H5" s="19" t="s">
        <v>125</v>
      </c>
      <c r="I5" s="19" t="s">
        <v>45</v>
      </c>
      <c r="J5" s="19" t="s">
        <v>97</v>
      </c>
      <c r="K5" s="19" t="s">
        <v>98</v>
      </c>
    </row>
    <row r="6" spans="1:12" ht="19.5" customHeight="1" x14ac:dyDescent="0.25">
      <c r="A6" s="32" t="s">
        <v>99</v>
      </c>
      <c r="B6" s="40">
        <v>180</v>
      </c>
      <c r="C6" s="40">
        <v>168</v>
      </c>
      <c r="D6" s="40">
        <v>172</v>
      </c>
      <c r="E6" s="40">
        <v>162</v>
      </c>
      <c r="F6" s="41">
        <f t="shared" ref="F6:F17" si="0">IFERROR(E6/B6,"")</f>
        <v>0.9</v>
      </c>
      <c r="G6" s="41">
        <f t="shared" ref="G6:G17" si="1">IFERROR(C6/B6,"")</f>
        <v>0.93333333333333335</v>
      </c>
      <c r="H6" s="41">
        <f t="shared" ref="H6:H17" si="2">IFERROR(D6/B6,"")</f>
        <v>0.9555555555555556</v>
      </c>
      <c r="I6" s="42">
        <f t="shared" ref="I6:I17" si="3">Meta_OTIF</f>
        <v>0.92</v>
      </c>
      <c r="J6" s="39" t="str">
        <f t="shared" ref="J6:J17" si="4">IF(F6="","",IF(F6&gt;=Meta_OTIF,"● OK",IF(F6&gt;=Warn_OTIF,"● Alerta","● Crítico")))</f>
        <v>● Alerta</v>
      </c>
      <c r="K6" s="27"/>
    </row>
    <row r="7" spans="1:12" ht="19.5" customHeight="1" x14ac:dyDescent="0.25">
      <c r="A7" s="32" t="s">
        <v>100</v>
      </c>
      <c r="B7" s="40">
        <v>195</v>
      </c>
      <c r="C7" s="40">
        <v>182</v>
      </c>
      <c r="D7" s="40">
        <v>188</v>
      </c>
      <c r="E7" s="40">
        <v>178</v>
      </c>
      <c r="F7" s="41">
        <f t="shared" si="0"/>
        <v>0.9128205128205128</v>
      </c>
      <c r="G7" s="41">
        <f t="shared" si="1"/>
        <v>0.93333333333333335</v>
      </c>
      <c r="H7" s="41">
        <f t="shared" si="2"/>
        <v>0.96410256410256412</v>
      </c>
      <c r="I7" s="42">
        <f t="shared" si="3"/>
        <v>0.92</v>
      </c>
      <c r="J7" s="39" t="str">
        <f t="shared" si="4"/>
        <v>● Alerta</v>
      </c>
      <c r="K7" s="27"/>
    </row>
    <row r="8" spans="1:12" ht="19.5" customHeight="1" x14ac:dyDescent="0.25">
      <c r="A8" s="32" t="s">
        <v>101</v>
      </c>
      <c r="B8" s="40">
        <v>210</v>
      </c>
      <c r="C8" s="40">
        <v>198</v>
      </c>
      <c r="D8" s="40">
        <v>202</v>
      </c>
      <c r="E8" s="40">
        <v>195</v>
      </c>
      <c r="F8" s="41">
        <f t="shared" si="0"/>
        <v>0.9285714285714286</v>
      </c>
      <c r="G8" s="41">
        <f t="shared" si="1"/>
        <v>0.94285714285714284</v>
      </c>
      <c r="H8" s="41">
        <f t="shared" si="2"/>
        <v>0.96190476190476193</v>
      </c>
      <c r="I8" s="42">
        <f t="shared" si="3"/>
        <v>0.92</v>
      </c>
      <c r="J8" s="39" t="str">
        <f t="shared" si="4"/>
        <v>● OK</v>
      </c>
      <c r="K8" s="27"/>
    </row>
    <row r="9" spans="1:12" ht="19.5" customHeight="1" x14ac:dyDescent="0.25">
      <c r="A9" s="32" t="s">
        <v>102</v>
      </c>
      <c r="B9" s="40"/>
      <c r="C9" s="40"/>
      <c r="D9" s="40"/>
      <c r="E9" s="40"/>
      <c r="F9" s="41" t="str">
        <f t="shared" si="0"/>
        <v/>
      </c>
      <c r="G9" s="41" t="str">
        <f t="shared" si="1"/>
        <v/>
      </c>
      <c r="H9" s="41" t="str">
        <f t="shared" si="2"/>
        <v/>
      </c>
      <c r="I9" s="42">
        <f t="shared" si="3"/>
        <v>0.92</v>
      </c>
      <c r="J9" s="39" t="str">
        <f t="shared" si="4"/>
        <v/>
      </c>
      <c r="K9" s="27"/>
    </row>
    <row r="10" spans="1:12" ht="19.5" customHeight="1" x14ac:dyDescent="0.25">
      <c r="A10" s="32" t="s">
        <v>103</v>
      </c>
      <c r="B10" s="40"/>
      <c r="C10" s="40"/>
      <c r="D10" s="40"/>
      <c r="E10" s="40"/>
      <c r="F10" s="41" t="str">
        <f t="shared" si="0"/>
        <v/>
      </c>
      <c r="G10" s="41" t="str">
        <f t="shared" si="1"/>
        <v/>
      </c>
      <c r="H10" s="41" t="str">
        <f t="shared" si="2"/>
        <v/>
      </c>
      <c r="I10" s="42">
        <f t="shared" si="3"/>
        <v>0.92</v>
      </c>
      <c r="J10" s="39" t="str">
        <f t="shared" si="4"/>
        <v/>
      </c>
      <c r="K10" s="27"/>
    </row>
    <row r="11" spans="1:12" ht="19.5" customHeight="1" x14ac:dyDescent="0.25">
      <c r="A11" s="32" t="s">
        <v>104</v>
      </c>
      <c r="B11" s="40"/>
      <c r="C11" s="40"/>
      <c r="D11" s="40"/>
      <c r="E11" s="40"/>
      <c r="F11" s="41" t="str">
        <f t="shared" si="0"/>
        <v/>
      </c>
      <c r="G11" s="41" t="str">
        <f t="shared" si="1"/>
        <v/>
      </c>
      <c r="H11" s="41" t="str">
        <f t="shared" si="2"/>
        <v/>
      </c>
      <c r="I11" s="42">
        <f t="shared" si="3"/>
        <v>0.92</v>
      </c>
      <c r="J11" s="39" t="str">
        <f t="shared" si="4"/>
        <v/>
      </c>
      <c r="K11" s="27"/>
    </row>
    <row r="12" spans="1:12" ht="19.5" customHeight="1" x14ac:dyDescent="0.25">
      <c r="A12" s="32" t="s">
        <v>105</v>
      </c>
      <c r="B12" s="40"/>
      <c r="C12" s="40"/>
      <c r="D12" s="40"/>
      <c r="E12" s="40"/>
      <c r="F12" s="41" t="str">
        <f t="shared" si="0"/>
        <v/>
      </c>
      <c r="G12" s="41" t="str">
        <f t="shared" si="1"/>
        <v/>
      </c>
      <c r="H12" s="41" t="str">
        <f t="shared" si="2"/>
        <v/>
      </c>
      <c r="I12" s="42">
        <f t="shared" si="3"/>
        <v>0.92</v>
      </c>
      <c r="J12" s="39" t="str">
        <f t="shared" si="4"/>
        <v/>
      </c>
      <c r="K12" s="27"/>
    </row>
    <row r="13" spans="1:12" ht="19.5" customHeight="1" x14ac:dyDescent="0.25">
      <c r="A13" s="32" t="s">
        <v>106</v>
      </c>
      <c r="B13" s="40"/>
      <c r="C13" s="40"/>
      <c r="D13" s="40"/>
      <c r="E13" s="40"/>
      <c r="F13" s="41" t="str">
        <f t="shared" si="0"/>
        <v/>
      </c>
      <c r="G13" s="41" t="str">
        <f t="shared" si="1"/>
        <v/>
      </c>
      <c r="H13" s="41" t="str">
        <f t="shared" si="2"/>
        <v/>
      </c>
      <c r="I13" s="42">
        <f t="shared" si="3"/>
        <v>0.92</v>
      </c>
      <c r="J13" s="39" t="str">
        <f t="shared" si="4"/>
        <v/>
      </c>
      <c r="K13" s="27"/>
    </row>
    <row r="14" spans="1:12" ht="19.5" customHeight="1" x14ac:dyDescent="0.25">
      <c r="A14" s="32" t="s">
        <v>107</v>
      </c>
      <c r="B14" s="40"/>
      <c r="C14" s="40"/>
      <c r="D14" s="40"/>
      <c r="E14" s="40"/>
      <c r="F14" s="41" t="str">
        <f t="shared" si="0"/>
        <v/>
      </c>
      <c r="G14" s="41" t="str">
        <f t="shared" si="1"/>
        <v/>
      </c>
      <c r="H14" s="41" t="str">
        <f t="shared" si="2"/>
        <v/>
      </c>
      <c r="I14" s="42">
        <f t="shared" si="3"/>
        <v>0.92</v>
      </c>
      <c r="J14" s="39" t="str">
        <f t="shared" si="4"/>
        <v/>
      </c>
      <c r="K14" s="27"/>
    </row>
    <row r="15" spans="1:12" ht="19.5" customHeight="1" x14ac:dyDescent="0.25">
      <c r="A15" s="32" t="s">
        <v>108</v>
      </c>
      <c r="B15" s="40"/>
      <c r="C15" s="40"/>
      <c r="D15" s="40"/>
      <c r="E15" s="40"/>
      <c r="F15" s="41" t="str">
        <f t="shared" si="0"/>
        <v/>
      </c>
      <c r="G15" s="41" t="str">
        <f t="shared" si="1"/>
        <v/>
      </c>
      <c r="H15" s="41" t="str">
        <f t="shared" si="2"/>
        <v/>
      </c>
      <c r="I15" s="42">
        <f t="shared" si="3"/>
        <v>0.92</v>
      </c>
      <c r="J15" s="39" t="str">
        <f t="shared" si="4"/>
        <v/>
      </c>
      <c r="K15" s="27"/>
    </row>
    <row r="16" spans="1:12" ht="19.5" customHeight="1" x14ac:dyDescent="0.25">
      <c r="A16" s="32" t="s">
        <v>109</v>
      </c>
      <c r="B16" s="40"/>
      <c r="C16" s="40"/>
      <c r="D16" s="40"/>
      <c r="E16" s="40"/>
      <c r="F16" s="41" t="str">
        <f t="shared" si="0"/>
        <v/>
      </c>
      <c r="G16" s="41" t="str">
        <f t="shared" si="1"/>
        <v/>
      </c>
      <c r="H16" s="41" t="str">
        <f t="shared" si="2"/>
        <v/>
      </c>
      <c r="I16" s="42">
        <f t="shared" si="3"/>
        <v>0.92</v>
      </c>
      <c r="J16" s="39" t="str">
        <f t="shared" si="4"/>
        <v/>
      </c>
      <c r="K16" s="27"/>
    </row>
    <row r="17" spans="1:11" ht="19.5" customHeight="1" x14ac:dyDescent="0.25">
      <c r="A17" s="32" t="s">
        <v>110</v>
      </c>
      <c r="B17" s="40"/>
      <c r="C17" s="40"/>
      <c r="D17" s="40"/>
      <c r="E17" s="40"/>
      <c r="F17" s="41" t="str">
        <f t="shared" si="0"/>
        <v/>
      </c>
      <c r="G17" s="41" t="str">
        <f t="shared" si="1"/>
        <v/>
      </c>
      <c r="H17" s="41" t="str">
        <f t="shared" si="2"/>
        <v/>
      </c>
      <c r="I17" s="42">
        <f t="shared" si="3"/>
        <v>0.92</v>
      </c>
      <c r="J17" s="39" t="str">
        <f t="shared" si="4"/>
        <v/>
      </c>
      <c r="K17" s="27"/>
    </row>
    <row r="19" spans="1:11" ht="21.75" customHeight="1" x14ac:dyDescent="0.25">
      <c r="A19" s="54" t="s">
        <v>111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</row>
    <row r="20" spans="1:11" ht="18" customHeight="1" x14ac:dyDescent="0.25">
      <c r="A20" s="55" t="s">
        <v>126</v>
      </c>
      <c r="B20" s="55"/>
      <c r="C20" s="41">
        <f>IFERROR(AVERAGE(F6:F17),"-")</f>
        <v>0.91379731379731377</v>
      </c>
    </row>
    <row r="21" spans="1:11" ht="18" customHeight="1" x14ac:dyDescent="0.25">
      <c r="A21" s="55" t="s">
        <v>127</v>
      </c>
      <c r="B21" s="55"/>
      <c r="C21" s="41">
        <f>IFERROR(MAX(F6:F17),"-")</f>
        <v>0.9285714285714286</v>
      </c>
    </row>
    <row r="22" spans="1:11" ht="18" customHeight="1" x14ac:dyDescent="0.25">
      <c r="A22" s="55" t="s">
        <v>128</v>
      </c>
      <c r="B22" s="55"/>
      <c r="C22" s="41">
        <f>IFERROR(MIN(F6:F17),"-")</f>
        <v>0.9</v>
      </c>
    </row>
    <row r="23" spans="1:11" ht="18" customHeight="1" x14ac:dyDescent="0.25">
      <c r="A23" s="55" t="s">
        <v>129</v>
      </c>
      <c r="B23" s="55"/>
      <c r="C23" s="41">
        <f>IFERROR(AVERAGE(G6:G17),"-")</f>
        <v>0.9365079365079364</v>
      </c>
    </row>
    <row r="24" spans="1:11" ht="18" customHeight="1" x14ac:dyDescent="0.25">
      <c r="A24" s="55" t="s">
        <v>130</v>
      </c>
      <c r="B24" s="55"/>
      <c r="C24" s="41">
        <f>IFERROR(AVERAGE(H6:H17),"-")</f>
        <v>0.96052096052096048</v>
      </c>
    </row>
  </sheetData>
  <mergeCells count="10">
    <mergeCell ref="A20:B20"/>
    <mergeCell ref="A21:B21"/>
    <mergeCell ref="A22:B22"/>
    <mergeCell ref="A23:B23"/>
    <mergeCell ref="A24:B24"/>
    <mergeCell ref="A1:L1"/>
    <mergeCell ref="A2:F2"/>
    <mergeCell ref="G2:L2"/>
    <mergeCell ref="A3:L3"/>
    <mergeCell ref="A19:K19"/>
  </mergeCells>
  <conditionalFormatting sqref="J6:J17">
    <cfRule type="expression" dxfId="17" priority="2">
      <formula>ISNUMBER(SEARCH("OK",J6))</formula>
    </cfRule>
    <cfRule type="expression" dxfId="16" priority="3">
      <formula>ISNUMBER(SEARCH("Alerta",J6))</formula>
    </cfRule>
    <cfRule type="expression" dxfId="15" priority="4">
      <formula>ISNUMBER(SEARCH("Crítico",J6))</formula>
    </cfRule>
  </conditionalFormatting>
  <printOptions horizontalCentered="1"/>
  <pageMargins left="0.3" right="0.3" top="0.4" bottom="0.4" header="0.511811023622047" footer="0.511811023622047"/>
  <pageSetup paperSize="9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24"/>
  <sheetViews>
    <sheetView showGridLines="0" topLeftCell="A4" zoomScaleNormal="100" workbookViewId="0">
      <selection activeCell="D22" sqref="D22"/>
    </sheetView>
  </sheetViews>
  <sheetFormatPr baseColWidth="10" defaultColWidth="8.7109375" defaultRowHeight="15" x14ac:dyDescent="0.25"/>
  <cols>
    <col min="1" max="1" width="13" customWidth="1"/>
    <col min="2" max="2" width="12" customWidth="1"/>
    <col min="3" max="4" width="14" customWidth="1"/>
    <col min="5" max="5" width="12" customWidth="1"/>
    <col min="6" max="6" width="13" customWidth="1"/>
    <col min="7" max="8" width="14" customWidth="1"/>
    <col min="9" max="9" width="10" customWidth="1"/>
    <col min="10" max="10" width="9" customWidth="1"/>
    <col min="11" max="11" width="12" customWidth="1"/>
    <col min="12" max="12" width="22" customWidth="1"/>
  </cols>
  <sheetData>
    <row r="1" spans="1:12" ht="31.5" customHeight="1" x14ac:dyDescent="0.25">
      <c r="A1" s="6" t="s">
        <v>131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21.75" customHeight="1" x14ac:dyDescent="0.25">
      <c r="A2" s="1" t="s">
        <v>87</v>
      </c>
      <c r="B2" s="1"/>
      <c r="C2" s="1"/>
      <c r="D2" s="1"/>
      <c r="E2" s="1"/>
      <c r="F2" s="1"/>
      <c r="G2" s="52" t="str">
        <f>"Empresa: " &amp; Empresa</f>
        <v>Empresa: Mi Empresa SRL</v>
      </c>
      <c r="H2" s="52"/>
      <c r="I2" s="52"/>
      <c r="J2" s="52"/>
      <c r="K2" s="52"/>
      <c r="L2" s="52"/>
    </row>
    <row r="3" spans="1:12" ht="24" customHeight="1" x14ac:dyDescent="0.25">
      <c r="A3" s="53" t="s">
        <v>132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5" spans="1:12" ht="37.5" customHeight="1" x14ac:dyDescent="0.25">
      <c r="A5" s="19" t="s">
        <v>89</v>
      </c>
      <c r="B5" s="19" t="s">
        <v>133</v>
      </c>
      <c r="C5" s="19" t="s">
        <v>134</v>
      </c>
      <c r="D5" s="19" t="s">
        <v>135</v>
      </c>
      <c r="E5" s="19" t="s">
        <v>136</v>
      </c>
      <c r="F5" s="19" t="s">
        <v>137</v>
      </c>
      <c r="G5" s="19" t="s">
        <v>138</v>
      </c>
      <c r="H5" s="19" t="s">
        <v>139</v>
      </c>
      <c r="I5" s="19" t="s">
        <v>140</v>
      </c>
      <c r="J5" s="19" t="s">
        <v>45</v>
      </c>
      <c r="K5" s="19" t="s">
        <v>97</v>
      </c>
      <c r="L5" s="19" t="s">
        <v>98</v>
      </c>
    </row>
    <row r="6" spans="1:12" ht="19.5" customHeight="1" x14ac:dyDescent="0.25">
      <c r="A6" s="32" t="s">
        <v>99</v>
      </c>
      <c r="B6" s="33">
        <v>220000</v>
      </c>
      <c r="C6" s="33">
        <v>80000</v>
      </c>
      <c r="D6" s="33">
        <v>150000</v>
      </c>
      <c r="E6" s="33">
        <v>45000</v>
      </c>
      <c r="F6" s="33">
        <v>25000</v>
      </c>
      <c r="G6" s="34">
        <f t="shared" ref="G6:G17" si="0">IFERROR(SUM(B6:F6),"")</f>
        <v>520000</v>
      </c>
      <c r="H6" s="33">
        <v>6500000</v>
      </c>
      <c r="I6" s="41">
        <f t="shared" ref="I6:I17" si="1">IFERROR(G6/H6,"")</f>
        <v>0.08</v>
      </c>
      <c r="J6" s="42">
        <f t="shared" ref="J6:J17" si="2">Meta_CostoLog</f>
        <v>0.08</v>
      </c>
      <c r="K6" s="39" t="str">
        <f t="shared" ref="K6:K17" si="3">IF(I6="","",IF(I6&lt;=Meta_CostoLog,"● OK",IF(I6&lt;=Warn_CostoLog,"● Alerta","● Crítico")))</f>
        <v>● OK</v>
      </c>
      <c r="L6" s="27"/>
    </row>
    <row r="7" spans="1:12" ht="19.5" customHeight="1" x14ac:dyDescent="0.25">
      <c r="A7" s="32" t="s">
        <v>100</v>
      </c>
      <c r="B7" s="33">
        <v>245000</v>
      </c>
      <c r="C7" s="33">
        <v>82000</v>
      </c>
      <c r="D7" s="33">
        <v>152000</v>
      </c>
      <c r="E7" s="33">
        <v>48000</v>
      </c>
      <c r="F7" s="33">
        <v>26000</v>
      </c>
      <c r="G7" s="34">
        <f t="shared" si="0"/>
        <v>553000</v>
      </c>
      <c r="H7" s="33">
        <v>6800000</v>
      </c>
      <c r="I7" s="41">
        <f t="shared" si="1"/>
        <v>8.1323529411764711E-2</v>
      </c>
      <c r="J7" s="42">
        <f t="shared" si="2"/>
        <v>0.08</v>
      </c>
      <c r="K7" s="39" t="str">
        <f t="shared" si="3"/>
        <v>● Alerta</v>
      </c>
      <c r="L7" s="27"/>
    </row>
    <row r="8" spans="1:12" ht="19.5" customHeight="1" x14ac:dyDescent="0.25">
      <c r="A8" s="32" t="s">
        <v>101</v>
      </c>
      <c r="B8" s="33">
        <v>260000</v>
      </c>
      <c r="C8" s="33">
        <v>85000</v>
      </c>
      <c r="D8" s="33">
        <v>155000</v>
      </c>
      <c r="E8" s="33">
        <v>51000</v>
      </c>
      <c r="F8" s="33">
        <v>27000</v>
      </c>
      <c r="G8" s="34">
        <f t="shared" si="0"/>
        <v>578000</v>
      </c>
      <c r="H8" s="33">
        <v>7100000</v>
      </c>
      <c r="I8" s="41">
        <f t="shared" si="1"/>
        <v>8.1408450704225352E-2</v>
      </c>
      <c r="J8" s="42">
        <f t="shared" si="2"/>
        <v>0.08</v>
      </c>
      <c r="K8" s="39" t="str">
        <f t="shared" si="3"/>
        <v>● Alerta</v>
      </c>
      <c r="L8" s="27"/>
    </row>
    <row r="9" spans="1:12" ht="19.5" customHeight="1" x14ac:dyDescent="0.25">
      <c r="A9" s="32" t="s">
        <v>102</v>
      </c>
      <c r="B9" s="33"/>
      <c r="C9" s="33"/>
      <c r="D9" s="33"/>
      <c r="E9" s="33"/>
      <c r="F9" s="33"/>
      <c r="G9" s="34">
        <f t="shared" si="0"/>
        <v>0</v>
      </c>
      <c r="H9" s="33"/>
      <c r="I9" s="41" t="str">
        <f t="shared" si="1"/>
        <v/>
      </c>
      <c r="J9" s="42">
        <f t="shared" si="2"/>
        <v>0.08</v>
      </c>
      <c r="K9" s="39" t="str">
        <f t="shared" si="3"/>
        <v/>
      </c>
      <c r="L9" s="27"/>
    </row>
    <row r="10" spans="1:12" ht="19.5" customHeight="1" x14ac:dyDescent="0.25">
      <c r="A10" s="32" t="s">
        <v>103</v>
      </c>
      <c r="B10" s="33"/>
      <c r="C10" s="33"/>
      <c r="D10" s="33"/>
      <c r="E10" s="33"/>
      <c r="F10" s="33"/>
      <c r="G10" s="34">
        <f t="shared" si="0"/>
        <v>0</v>
      </c>
      <c r="H10" s="33"/>
      <c r="I10" s="41" t="str">
        <f t="shared" si="1"/>
        <v/>
      </c>
      <c r="J10" s="42">
        <f t="shared" si="2"/>
        <v>0.08</v>
      </c>
      <c r="K10" s="39" t="str">
        <f t="shared" si="3"/>
        <v/>
      </c>
      <c r="L10" s="27"/>
    </row>
    <row r="11" spans="1:12" ht="19.5" customHeight="1" x14ac:dyDescent="0.25">
      <c r="A11" s="32" t="s">
        <v>104</v>
      </c>
      <c r="B11" s="33"/>
      <c r="C11" s="33"/>
      <c r="D11" s="33"/>
      <c r="E11" s="33"/>
      <c r="F11" s="33"/>
      <c r="G11" s="34">
        <f t="shared" si="0"/>
        <v>0</v>
      </c>
      <c r="H11" s="33"/>
      <c r="I11" s="41" t="str">
        <f t="shared" si="1"/>
        <v/>
      </c>
      <c r="J11" s="42">
        <f t="shared" si="2"/>
        <v>0.08</v>
      </c>
      <c r="K11" s="39" t="str">
        <f t="shared" si="3"/>
        <v/>
      </c>
      <c r="L11" s="27"/>
    </row>
    <row r="12" spans="1:12" ht="19.5" customHeight="1" x14ac:dyDescent="0.25">
      <c r="A12" s="32" t="s">
        <v>105</v>
      </c>
      <c r="B12" s="33"/>
      <c r="C12" s="33"/>
      <c r="D12" s="33"/>
      <c r="E12" s="33"/>
      <c r="F12" s="33"/>
      <c r="G12" s="34">
        <f t="shared" si="0"/>
        <v>0</v>
      </c>
      <c r="H12" s="33"/>
      <c r="I12" s="41" t="str">
        <f t="shared" si="1"/>
        <v/>
      </c>
      <c r="J12" s="42">
        <f t="shared" si="2"/>
        <v>0.08</v>
      </c>
      <c r="K12" s="39" t="str">
        <f t="shared" si="3"/>
        <v/>
      </c>
      <c r="L12" s="27"/>
    </row>
    <row r="13" spans="1:12" ht="19.5" customHeight="1" x14ac:dyDescent="0.25">
      <c r="A13" s="32" t="s">
        <v>106</v>
      </c>
      <c r="B13" s="33"/>
      <c r="C13" s="33"/>
      <c r="D13" s="33"/>
      <c r="E13" s="33"/>
      <c r="F13" s="33"/>
      <c r="G13" s="34">
        <f t="shared" si="0"/>
        <v>0</v>
      </c>
      <c r="H13" s="33"/>
      <c r="I13" s="41" t="str">
        <f t="shared" si="1"/>
        <v/>
      </c>
      <c r="J13" s="42">
        <f t="shared" si="2"/>
        <v>0.08</v>
      </c>
      <c r="K13" s="39" t="str">
        <f t="shared" si="3"/>
        <v/>
      </c>
      <c r="L13" s="27"/>
    </row>
    <row r="14" spans="1:12" ht="19.5" customHeight="1" x14ac:dyDescent="0.25">
      <c r="A14" s="32" t="s">
        <v>107</v>
      </c>
      <c r="B14" s="33"/>
      <c r="C14" s="33"/>
      <c r="D14" s="33"/>
      <c r="E14" s="33"/>
      <c r="F14" s="33"/>
      <c r="G14" s="34">
        <f t="shared" si="0"/>
        <v>0</v>
      </c>
      <c r="H14" s="33"/>
      <c r="I14" s="41" t="str">
        <f t="shared" si="1"/>
        <v/>
      </c>
      <c r="J14" s="42">
        <f t="shared" si="2"/>
        <v>0.08</v>
      </c>
      <c r="K14" s="39" t="str">
        <f t="shared" si="3"/>
        <v/>
      </c>
      <c r="L14" s="27"/>
    </row>
    <row r="15" spans="1:12" ht="19.5" customHeight="1" x14ac:dyDescent="0.25">
      <c r="A15" s="32" t="s">
        <v>108</v>
      </c>
      <c r="B15" s="33"/>
      <c r="C15" s="33"/>
      <c r="D15" s="33"/>
      <c r="E15" s="33"/>
      <c r="F15" s="33"/>
      <c r="G15" s="34">
        <f t="shared" si="0"/>
        <v>0</v>
      </c>
      <c r="H15" s="33"/>
      <c r="I15" s="41" t="str">
        <f t="shared" si="1"/>
        <v/>
      </c>
      <c r="J15" s="42">
        <f t="shared" si="2"/>
        <v>0.08</v>
      </c>
      <c r="K15" s="39" t="str">
        <f t="shared" si="3"/>
        <v/>
      </c>
      <c r="L15" s="27"/>
    </row>
    <row r="16" spans="1:12" ht="19.5" customHeight="1" x14ac:dyDescent="0.25">
      <c r="A16" s="32" t="s">
        <v>109</v>
      </c>
      <c r="B16" s="33"/>
      <c r="C16" s="33"/>
      <c r="D16" s="33"/>
      <c r="E16" s="33"/>
      <c r="F16" s="33"/>
      <c r="G16" s="34">
        <f t="shared" si="0"/>
        <v>0</v>
      </c>
      <c r="H16" s="33"/>
      <c r="I16" s="41" t="str">
        <f t="shared" si="1"/>
        <v/>
      </c>
      <c r="J16" s="42">
        <f t="shared" si="2"/>
        <v>0.08</v>
      </c>
      <c r="K16" s="39" t="str">
        <f t="shared" si="3"/>
        <v/>
      </c>
      <c r="L16" s="27"/>
    </row>
    <row r="17" spans="1:12" ht="19.5" customHeight="1" x14ac:dyDescent="0.25">
      <c r="A17" s="32" t="s">
        <v>110</v>
      </c>
      <c r="B17" s="33"/>
      <c r="C17" s="33"/>
      <c r="D17" s="33"/>
      <c r="E17" s="33"/>
      <c r="F17" s="33"/>
      <c r="G17" s="34">
        <f t="shared" si="0"/>
        <v>0</v>
      </c>
      <c r="H17" s="33"/>
      <c r="I17" s="41" t="str">
        <f t="shared" si="1"/>
        <v/>
      </c>
      <c r="J17" s="42">
        <f t="shared" si="2"/>
        <v>0.08</v>
      </c>
      <c r="K17" s="39" t="str">
        <f t="shared" si="3"/>
        <v/>
      </c>
      <c r="L17" s="27"/>
    </row>
    <row r="19" spans="1:12" ht="21.75" customHeight="1" x14ac:dyDescent="0.25">
      <c r="A19" s="54" t="s">
        <v>111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2" s="94" customFormat="1" ht="25.5" customHeight="1" x14ac:dyDescent="0.25">
      <c r="A20" s="92" t="s">
        <v>141</v>
      </c>
      <c r="B20" s="92"/>
      <c r="C20" s="93">
        <f>IFERROR(AVERAGE(I6:I17),"-")</f>
        <v>8.091066003866336E-2</v>
      </c>
    </row>
    <row r="21" spans="1:12" s="94" customFormat="1" ht="25.5" customHeight="1" x14ac:dyDescent="0.25">
      <c r="A21" s="92" t="s">
        <v>142</v>
      </c>
      <c r="B21" s="92"/>
      <c r="C21" s="95">
        <f>IFERROR(SUM(G6:G17),"-")</f>
        <v>1651000</v>
      </c>
    </row>
    <row r="22" spans="1:12" s="94" customFormat="1" ht="25.5" customHeight="1" x14ac:dyDescent="0.25">
      <c r="A22" s="92" t="s">
        <v>143</v>
      </c>
      <c r="B22" s="92"/>
      <c r="C22" s="95">
        <f>IFERROR(SUM(H6:H17),"-")</f>
        <v>20400000</v>
      </c>
    </row>
    <row r="23" spans="1:12" s="94" customFormat="1" ht="25.5" customHeight="1" x14ac:dyDescent="0.25">
      <c r="A23" s="92" t="s">
        <v>144</v>
      </c>
      <c r="B23" s="92"/>
      <c r="C23" s="95">
        <f>IFERROR(AVERAGE(B6:B17),"-")</f>
        <v>241666.66666666666</v>
      </c>
    </row>
    <row r="24" spans="1:12" s="94" customFormat="1" ht="25.5" customHeight="1" x14ac:dyDescent="0.25">
      <c r="A24" s="92" t="s">
        <v>145</v>
      </c>
      <c r="B24" s="92"/>
      <c r="C24" s="95">
        <f>IFERROR(AVERAGE(D6:D17),"-")</f>
        <v>152333.33333333334</v>
      </c>
    </row>
  </sheetData>
  <mergeCells count="10">
    <mergeCell ref="A20:B20"/>
    <mergeCell ref="A21:B21"/>
    <mergeCell ref="A22:B22"/>
    <mergeCell ref="A23:B23"/>
    <mergeCell ref="A24:B24"/>
    <mergeCell ref="A1:L1"/>
    <mergeCell ref="A2:F2"/>
    <mergeCell ref="G2:L2"/>
    <mergeCell ref="A3:L3"/>
    <mergeCell ref="A19:L19"/>
  </mergeCells>
  <conditionalFormatting sqref="K6:K17">
    <cfRule type="expression" dxfId="14" priority="2">
      <formula>ISNUMBER(SEARCH("OK",K6))</formula>
    </cfRule>
    <cfRule type="expression" dxfId="13" priority="3">
      <formula>ISNUMBER(SEARCH("Alerta",K6))</formula>
    </cfRule>
    <cfRule type="expression" dxfId="12" priority="4">
      <formula>ISNUMBER(SEARCH("Crítico",K6))</formula>
    </cfRule>
  </conditionalFormatting>
  <printOptions horizontalCentered="1"/>
  <pageMargins left="0.3" right="0.3" top="0.4" bottom="0.4" header="0.511811023622047" footer="0.511811023622047"/>
  <pageSetup paperSize="9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23"/>
  <sheetViews>
    <sheetView showGridLines="0" zoomScaleNormal="100" workbookViewId="0">
      <selection activeCell="G6" sqref="G6"/>
    </sheetView>
  </sheetViews>
  <sheetFormatPr baseColWidth="10" defaultColWidth="8.7109375" defaultRowHeight="15" x14ac:dyDescent="0.25"/>
  <cols>
    <col min="1" max="2" width="13" customWidth="1"/>
    <col min="3" max="3" width="15" customWidth="1"/>
    <col min="4" max="4" width="17" customWidth="1"/>
    <col min="5" max="5" width="14" customWidth="1"/>
    <col min="6" max="6" width="16" customWidth="1"/>
    <col min="7" max="7" width="14" customWidth="1"/>
    <col min="8" max="8" width="10" customWidth="1"/>
    <col min="9" max="9" width="12" customWidth="1"/>
    <col min="10" max="10" width="25" customWidth="1"/>
  </cols>
  <sheetData>
    <row r="1" spans="1:12" ht="31.5" customHeight="1" x14ac:dyDescent="0.25">
      <c r="A1" s="6" t="s">
        <v>146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21.75" customHeight="1" x14ac:dyDescent="0.25">
      <c r="A2" s="56" t="s">
        <v>117</v>
      </c>
      <c r="B2" s="56"/>
      <c r="C2" s="56"/>
      <c r="D2" s="56"/>
      <c r="E2" s="56"/>
      <c r="F2" s="56"/>
      <c r="G2" s="52" t="str">
        <f>"Empresa: " &amp; Empresa</f>
        <v>Empresa: Mi Empresa SRL</v>
      </c>
      <c r="H2" s="52"/>
      <c r="I2" s="52"/>
      <c r="J2" s="52"/>
      <c r="K2" s="52"/>
      <c r="L2" s="52"/>
    </row>
    <row r="3" spans="1:12" ht="24" customHeight="1" x14ac:dyDescent="0.25">
      <c r="A3" s="53" t="s">
        <v>147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5" spans="1:12" ht="37.5" customHeight="1" x14ac:dyDescent="0.25">
      <c r="A5" s="19" t="s">
        <v>89</v>
      </c>
      <c r="B5" s="19" t="s">
        <v>148</v>
      </c>
      <c r="C5" s="19" t="s">
        <v>149</v>
      </c>
      <c r="D5" s="19" t="s">
        <v>150</v>
      </c>
      <c r="E5" s="19" t="s">
        <v>151</v>
      </c>
      <c r="F5" s="19" t="s">
        <v>152</v>
      </c>
      <c r="G5" s="19" t="s">
        <v>153</v>
      </c>
      <c r="H5" s="19" t="s">
        <v>45</v>
      </c>
      <c r="I5" s="19" t="s">
        <v>97</v>
      </c>
      <c r="J5" s="19" t="s">
        <v>98</v>
      </c>
    </row>
    <row r="6" spans="1:12" ht="19.5" customHeight="1" x14ac:dyDescent="0.25">
      <c r="A6" s="32" t="s">
        <v>99</v>
      </c>
      <c r="B6" s="40">
        <v>4500</v>
      </c>
      <c r="C6" s="40">
        <v>4280</v>
      </c>
      <c r="D6" s="40">
        <v>180</v>
      </c>
      <c r="E6" s="41">
        <f t="shared" ref="E6:E17" si="0">IFERROR(C6/B6,"")</f>
        <v>0.95111111111111113</v>
      </c>
      <c r="F6" s="43">
        <f t="shared" ref="F6:F17" si="1">IFERROR(B6+D6,"")</f>
        <v>4680</v>
      </c>
      <c r="G6" s="41">
        <f t="shared" ref="G6:G17" si="2">IFERROR(C6/F6,"")</f>
        <v>0.9145299145299145</v>
      </c>
      <c r="H6" s="42">
        <f t="shared" ref="H6:H17" si="3">Meta_FillRate</f>
        <v>0.95</v>
      </c>
      <c r="I6" s="39" t="str">
        <f t="shared" ref="I6:I17" si="4">IF(G6="","",IF(G6&gt;=Meta_FillRate,"● OK",IF(G6&gt;=Warn_FillRate,"● Alerta","● Crítico")))</f>
        <v>● Alerta</v>
      </c>
      <c r="J6" s="27"/>
    </row>
    <row r="7" spans="1:12" ht="19.5" customHeight="1" x14ac:dyDescent="0.25">
      <c r="A7" s="32" t="s">
        <v>100</v>
      </c>
      <c r="B7" s="40">
        <v>4800</v>
      </c>
      <c r="C7" s="40">
        <v>4620</v>
      </c>
      <c r="D7" s="40">
        <v>95</v>
      </c>
      <c r="E7" s="41">
        <f t="shared" si="0"/>
        <v>0.96250000000000002</v>
      </c>
      <c r="F7" s="43">
        <f t="shared" si="1"/>
        <v>4895</v>
      </c>
      <c r="G7" s="41">
        <f t="shared" si="2"/>
        <v>0.9438202247191011</v>
      </c>
      <c r="H7" s="42">
        <f t="shared" si="3"/>
        <v>0.95</v>
      </c>
      <c r="I7" s="39" t="str">
        <f t="shared" si="4"/>
        <v>● Alerta</v>
      </c>
      <c r="J7" s="27"/>
    </row>
    <row r="8" spans="1:12" ht="19.5" customHeight="1" x14ac:dyDescent="0.25">
      <c r="A8" s="32" t="s">
        <v>101</v>
      </c>
      <c r="B8" s="40">
        <v>5100</v>
      </c>
      <c r="C8" s="40">
        <v>4900</v>
      </c>
      <c r="D8" s="40">
        <v>145</v>
      </c>
      <c r="E8" s="41">
        <f t="shared" si="0"/>
        <v>0.96078431372549022</v>
      </c>
      <c r="F8" s="43">
        <f t="shared" si="1"/>
        <v>5245</v>
      </c>
      <c r="G8" s="41">
        <f t="shared" si="2"/>
        <v>0.93422306959008583</v>
      </c>
      <c r="H8" s="42">
        <f t="shared" si="3"/>
        <v>0.95</v>
      </c>
      <c r="I8" s="39" t="str">
        <f t="shared" si="4"/>
        <v>● Alerta</v>
      </c>
      <c r="J8" s="27"/>
    </row>
    <row r="9" spans="1:12" ht="19.5" customHeight="1" x14ac:dyDescent="0.25">
      <c r="A9" s="32" t="s">
        <v>102</v>
      </c>
      <c r="B9" s="40"/>
      <c r="C9" s="40"/>
      <c r="D9" s="40"/>
      <c r="E9" s="41" t="str">
        <f t="shared" si="0"/>
        <v/>
      </c>
      <c r="F9" s="43">
        <f t="shared" si="1"/>
        <v>0</v>
      </c>
      <c r="G9" s="41" t="str">
        <f t="shared" si="2"/>
        <v/>
      </c>
      <c r="H9" s="42">
        <f t="shared" si="3"/>
        <v>0.95</v>
      </c>
      <c r="I9" s="39" t="str">
        <f t="shared" si="4"/>
        <v/>
      </c>
      <c r="J9" s="27"/>
    </row>
    <row r="10" spans="1:12" ht="19.5" customHeight="1" x14ac:dyDescent="0.25">
      <c r="A10" s="32" t="s">
        <v>103</v>
      </c>
      <c r="B10" s="40"/>
      <c r="C10" s="40"/>
      <c r="D10" s="40"/>
      <c r="E10" s="41" t="str">
        <f t="shared" si="0"/>
        <v/>
      </c>
      <c r="F10" s="43">
        <f t="shared" si="1"/>
        <v>0</v>
      </c>
      <c r="G10" s="41" t="str">
        <f t="shared" si="2"/>
        <v/>
      </c>
      <c r="H10" s="42">
        <f t="shared" si="3"/>
        <v>0.95</v>
      </c>
      <c r="I10" s="39" t="str">
        <f t="shared" si="4"/>
        <v/>
      </c>
      <c r="J10" s="27"/>
    </row>
    <row r="11" spans="1:12" ht="19.5" customHeight="1" x14ac:dyDescent="0.25">
      <c r="A11" s="32" t="s">
        <v>104</v>
      </c>
      <c r="B11" s="40"/>
      <c r="C11" s="40"/>
      <c r="D11" s="40"/>
      <c r="E11" s="41" t="str">
        <f t="shared" si="0"/>
        <v/>
      </c>
      <c r="F11" s="43">
        <f t="shared" si="1"/>
        <v>0</v>
      </c>
      <c r="G11" s="41" t="str">
        <f t="shared" si="2"/>
        <v/>
      </c>
      <c r="H11" s="42">
        <f t="shared" si="3"/>
        <v>0.95</v>
      </c>
      <c r="I11" s="39" t="str">
        <f t="shared" si="4"/>
        <v/>
      </c>
      <c r="J11" s="27"/>
    </row>
    <row r="12" spans="1:12" ht="19.5" customHeight="1" x14ac:dyDescent="0.25">
      <c r="A12" s="32" t="s">
        <v>105</v>
      </c>
      <c r="B12" s="40"/>
      <c r="C12" s="40"/>
      <c r="D12" s="40"/>
      <c r="E12" s="41" t="str">
        <f t="shared" si="0"/>
        <v/>
      </c>
      <c r="F12" s="43">
        <f t="shared" si="1"/>
        <v>0</v>
      </c>
      <c r="G12" s="41" t="str">
        <f t="shared" si="2"/>
        <v/>
      </c>
      <c r="H12" s="42">
        <f t="shared" si="3"/>
        <v>0.95</v>
      </c>
      <c r="I12" s="39" t="str">
        <f t="shared" si="4"/>
        <v/>
      </c>
      <c r="J12" s="27"/>
    </row>
    <row r="13" spans="1:12" ht="19.5" customHeight="1" x14ac:dyDescent="0.25">
      <c r="A13" s="32" t="s">
        <v>106</v>
      </c>
      <c r="B13" s="40"/>
      <c r="C13" s="40"/>
      <c r="D13" s="40"/>
      <c r="E13" s="41" t="str">
        <f t="shared" si="0"/>
        <v/>
      </c>
      <c r="F13" s="43">
        <f t="shared" si="1"/>
        <v>0</v>
      </c>
      <c r="G13" s="41" t="str">
        <f t="shared" si="2"/>
        <v/>
      </c>
      <c r="H13" s="42">
        <f t="shared" si="3"/>
        <v>0.95</v>
      </c>
      <c r="I13" s="39" t="str">
        <f t="shared" si="4"/>
        <v/>
      </c>
      <c r="J13" s="27"/>
    </row>
    <row r="14" spans="1:12" ht="19.5" customHeight="1" x14ac:dyDescent="0.25">
      <c r="A14" s="32" t="s">
        <v>107</v>
      </c>
      <c r="B14" s="40"/>
      <c r="C14" s="40"/>
      <c r="D14" s="40"/>
      <c r="E14" s="41" t="str">
        <f t="shared" si="0"/>
        <v/>
      </c>
      <c r="F14" s="43">
        <f t="shared" si="1"/>
        <v>0</v>
      </c>
      <c r="G14" s="41" t="str">
        <f t="shared" si="2"/>
        <v/>
      </c>
      <c r="H14" s="42">
        <f t="shared" si="3"/>
        <v>0.95</v>
      </c>
      <c r="I14" s="39" t="str">
        <f t="shared" si="4"/>
        <v/>
      </c>
      <c r="J14" s="27"/>
    </row>
    <row r="15" spans="1:12" ht="19.5" customHeight="1" x14ac:dyDescent="0.25">
      <c r="A15" s="32" t="s">
        <v>108</v>
      </c>
      <c r="B15" s="40"/>
      <c r="C15" s="40"/>
      <c r="D15" s="40"/>
      <c r="E15" s="41" t="str">
        <f t="shared" si="0"/>
        <v/>
      </c>
      <c r="F15" s="43">
        <f t="shared" si="1"/>
        <v>0</v>
      </c>
      <c r="G15" s="41" t="str">
        <f t="shared" si="2"/>
        <v/>
      </c>
      <c r="H15" s="42">
        <f t="shared" si="3"/>
        <v>0.95</v>
      </c>
      <c r="I15" s="39" t="str">
        <f t="shared" si="4"/>
        <v/>
      </c>
      <c r="J15" s="27"/>
    </row>
    <row r="16" spans="1:12" ht="19.5" customHeight="1" x14ac:dyDescent="0.25">
      <c r="A16" s="32" t="s">
        <v>109</v>
      </c>
      <c r="B16" s="40"/>
      <c r="C16" s="40"/>
      <c r="D16" s="40"/>
      <c r="E16" s="41" t="str">
        <f t="shared" si="0"/>
        <v/>
      </c>
      <c r="F16" s="43">
        <f t="shared" si="1"/>
        <v>0</v>
      </c>
      <c r="G16" s="41" t="str">
        <f t="shared" si="2"/>
        <v/>
      </c>
      <c r="H16" s="42">
        <f t="shared" si="3"/>
        <v>0.95</v>
      </c>
      <c r="I16" s="39" t="str">
        <f t="shared" si="4"/>
        <v/>
      </c>
      <c r="J16" s="27"/>
    </row>
    <row r="17" spans="1:10" ht="19.5" customHeight="1" x14ac:dyDescent="0.25">
      <c r="A17" s="32" t="s">
        <v>110</v>
      </c>
      <c r="B17" s="40"/>
      <c r="C17" s="40"/>
      <c r="D17" s="40"/>
      <c r="E17" s="41" t="str">
        <f t="shared" si="0"/>
        <v/>
      </c>
      <c r="F17" s="43">
        <f t="shared" si="1"/>
        <v>0</v>
      </c>
      <c r="G17" s="41" t="str">
        <f t="shared" si="2"/>
        <v/>
      </c>
      <c r="H17" s="42">
        <f t="shared" si="3"/>
        <v>0.95</v>
      </c>
      <c r="I17" s="39" t="str">
        <f t="shared" si="4"/>
        <v/>
      </c>
      <c r="J17" s="27"/>
    </row>
    <row r="19" spans="1:10" ht="21.75" customHeight="1" x14ac:dyDescent="0.25">
      <c r="A19" s="54" t="s">
        <v>111</v>
      </c>
      <c r="B19" s="54"/>
      <c r="C19" s="54"/>
      <c r="D19" s="54"/>
      <c r="E19" s="54"/>
      <c r="F19" s="54"/>
      <c r="G19" s="54"/>
      <c r="H19" s="54"/>
      <c r="I19" s="54"/>
      <c r="J19" s="54"/>
    </row>
    <row r="20" spans="1:10" s="94" customFormat="1" ht="30" customHeight="1" x14ac:dyDescent="0.25">
      <c r="A20" s="92" t="s">
        <v>154</v>
      </c>
      <c r="B20" s="92"/>
      <c r="C20" s="93">
        <f>IFERROR(AVERAGE(G6:G17),"-")</f>
        <v>0.93085773627970048</v>
      </c>
    </row>
    <row r="21" spans="1:10" s="94" customFormat="1" ht="30" customHeight="1" x14ac:dyDescent="0.25">
      <c r="A21" s="92" t="s">
        <v>155</v>
      </c>
      <c r="B21" s="92"/>
      <c r="C21" s="93">
        <f>IFERROR(AVERAGE(E6:E17),"-")</f>
        <v>0.95813180827886713</v>
      </c>
    </row>
    <row r="22" spans="1:10" s="94" customFormat="1" ht="30" customHeight="1" x14ac:dyDescent="0.25">
      <c r="A22" s="92" t="s">
        <v>156</v>
      </c>
      <c r="B22" s="92"/>
      <c r="C22" s="96">
        <f>IFERROR(SUM(D6:D17),"-")</f>
        <v>420</v>
      </c>
    </row>
    <row r="23" spans="1:10" s="94" customFormat="1" ht="30" customHeight="1" x14ac:dyDescent="0.25">
      <c r="A23" s="92" t="s">
        <v>157</v>
      </c>
      <c r="B23" s="92"/>
      <c r="C23" s="93">
        <f>IFERROR(1-AVERAGE(G6:G17),"-")</f>
        <v>6.9142263720299524E-2</v>
      </c>
    </row>
  </sheetData>
  <mergeCells count="9">
    <mergeCell ref="A20:B20"/>
    <mergeCell ref="A21:B21"/>
    <mergeCell ref="A22:B22"/>
    <mergeCell ref="A23:B23"/>
    <mergeCell ref="A1:L1"/>
    <mergeCell ref="A2:F2"/>
    <mergeCell ref="G2:L2"/>
    <mergeCell ref="A3:L3"/>
    <mergeCell ref="A19:J19"/>
  </mergeCells>
  <conditionalFormatting sqref="I6:I17">
    <cfRule type="expression" dxfId="11" priority="2">
      <formula>ISNUMBER(SEARCH("OK",I6))</formula>
    </cfRule>
    <cfRule type="expression" dxfId="10" priority="3">
      <formula>ISNUMBER(SEARCH("Alerta",I6))</formula>
    </cfRule>
    <cfRule type="expression" dxfId="9" priority="4">
      <formula>ISNUMBER(SEARCH("Crítico",I6))</formula>
    </cfRule>
  </conditionalFormatting>
  <printOptions horizontalCentered="1"/>
  <pageMargins left="0.3" right="0.3" top="0.4" bottom="0.4" header="0.511811023622047" footer="0.511811023622047"/>
  <pageSetup paperSize="9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18"/>
  <sheetViews>
    <sheetView showGridLines="0" zoomScaleNormal="100" workbookViewId="0">
      <selection activeCell="G10" sqref="G10"/>
    </sheetView>
  </sheetViews>
  <sheetFormatPr baseColWidth="10" defaultColWidth="8.7109375" defaultRowHeight="15" x14ac:dyDescent="0.25"/>
  <cols>
    <col min="1" max="1" width="30" customWidth="1"/>
    <col min="2" max="4" width="14" customWidth="1"/>
    <col min="5" max="5" width="12" customWidth="1"/>
    <col min="6" max="6" width="13" customWidth="1"/>
    <col min="7" max="8" width="16" customWidth="1"/>
    <col min="9" max="9" width="11" customWidth="1"/>
    <col min="10" max="10" width="10" customWidth="1"/>
    <col min="11" max="11" width="12" customWidth="1"/>
  </cols>
  <sheetData>
    <row r="1" spans="1:12" ht="31.5" customHeight="1" x14ac:dyDescent="0.25">
      <c r="A1" s="6" t="s">
        <v>158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21.75" customHeight="1" x14ac:dyDescent="0.25">
      <c r="A2" s="57" t="s">
        <v>159</v>
      </c>
      <c r="B2" s="57"/>
      <c r="C2" s="57"/>
      <c r="D2" s="57"/>
      <c r="E2" s="57"/>
      <c r="F2" s="57"/>
      <c r="G2" s="52" t="str">
        <f>"Empresa: " &amp; Empresa</f>
        <v>Empresa: Mi Empresa SRL</v>
      </c>
      <c r="H2" s="52"/>
      <c r="I2" s="52"/>
      <c r="J2" s="52"/>
      <c r="K2" s="52"/>
      <c r="L2" s="52"/>
    </row>
    <row r="3" spans="1:12" ht="24" customHeight="1" x14ac:dyDescent="0.25">
      <c r="A3" s="53" t="s">
        <v>160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ht="21.75" customHeight="1" x14ac:dyDescent="0.25">
      <c r="A4" s="44" t="s">
        <v>161</v>
      </c>
      <c r="B4" s="58" t="s">
        <v>101</v>
      </c>
      <c r="C4" s="58"/>
    </row>
    <row r="6" spans="1:12" ht="37.5" customHeight="1" x14ac:dyDescent="0.25">
      <c r="A6" s="19" t="s">
        <v>44</v>
      </c>
      <c r="B6" s="19" t="s">
        <v>162</v>
      </c>
      <c r="C6" s="19" t="s">
        <v>163</v>
      </c>
      <c r="D6" s="19" t="s">
        <v>164</v>
      </c>
      <c r="E6" s="19" t="s">
        <v>165</v>
      </c>
      <c r="F6" s="19" t="s">
        <v>166</v>
      </c>
      <c r="G6" s="19" t="s">
        <v>167</v>
      </c>
      <c r="H6" s="19" t="s">
        <v>168</v>
      </c>
      <c r="I6" s="19" t="s">
        <v>169</v>
      </c>
      <c r="J6" s="19" t="s">
        <v>45</v>
      </c>
      <c r="K6" s="19" t="s">
        <v>97</v>
      </c>
    </row>
    <row r="7" spans="1:12" ht="19.5" customHeight="1" x14ac:dyDescent="0.25">
      <c r="A7" s="27" t="s">
        <v>170</v>
      </c>
      <c r="B7" s="33">
        <v>2400000</v>
      </c>
      <c r="C7" s="33">
        <v>1550000</v>
      </c>
      <c r="D7" s="33">
        <v>90000</v>
      </c>
      <c r="E7" s="33">
        <v>72000</v>
      </c>
      <c r="F7" s="33">
        <v>48000</v>
      </c>
      <c r="G7" s="34">
        <f>IFERROR(SUM(C7:F7),"")</f>
        <v>1760000</v>
      </c>
      <c r="H7" s="34">
        <f>IFERROR(B7-G7,"")</f>
        <v>640000</v>
      </c>
      <c r="I7" s="41">
        <f t="shared" ref="I7:I14" si="0">IFERROR(H7/B7,"")</f>
        <v>0.26666666666666666</v>
      </c>
      <c r="J7" s="42">
        <f t="shared" ref="J7:J14" si="1">Meta_Margen</f>
        <v>0.25</v>
      </c>
      <c r="K7" s="39" t="str">
        <f t="shared" ref="K7:K14" si="2">IF(I7="","",IF(I7&gt;=Meta_Margen,"● OK",IF(I7&gt;=Warn_Margen,"● Alerta","● Crítico")))</f>
        <v>● OK</v>
      </c>
    </row>
    <row r="8" spans="1:12" ht="19.5" customHeight="1" x14ac:dyDescent="0.25">
      <c r="A8" s="27" t="s">
        <v>171</v>
      </c>
      <c r="B8" s="33">
        <v>1800000</v>
      </c>
      <c r="C8" s="33">
        <v>1280000</v>
      </c>
      <c r="D8" s="33">
        <v>65000</v>
      </c>
      <c r="E8" s="33">
        <v>54000</v>
      </c>
      <c r="F8" s="33">
        <v>36000</v>
      </c>
      <c r="G8" s="34">
        <f t="shared" ref="G7:G14" si="3">IFERROR(SUM(C8:F8),"")</f>
        <v>1435000</v>
      </c>
      <c r="H8" s="34">
        <f t="shared" ref="H7:H14" si="4">IFERROR(B8-G8,"")</f>
        <v>365000</v>
      </c>
      <c r="I8" s="41">
        <f t="shared" si="0"/>
        <v>0.20277777777777778</v>
      </c>
      <c r="J8" s="42">
        <f t="shared" si="1"/>
        <v>0.25</v>
      </c>
      <c r="K8" s="39" t="str">
        <f t="shared" si="2"/>
        <v>● Alerta</v>
      </c>
    </row>
    <row r="9" spans="1:12" ht="19.5" customHeight="1" x14ac:dyDescent="0.25">
      <c r="A9" s="27" t="s">
        <v>172</v>
      </c>
      <c r="B9" s="33">
        <v>1200000</v>
      </c>
      <c r="C9" s="33">
        <v>720000</v>
      </c>
      <c r="D9" s="33">
        <v>45000</v>
      </c>
      <c r="E9" s="33">
        <v>36000</v>
      </c>
      <c r="F9" s="33">
        <v>24000</v>
      </c>
      <c r="G9" s="34">
        <f t="shared" si="3"/>
        <v>825000</v>
      </c>
      <c r="H9" s="34">
        <f t="shared" si="4"/>
        <v>375000</v>
      </c>
      <c r="I9" s="41">
        <f t="shared" si="0"/>
        <v>0.3125</v>
      </c>
      <c r="J9" s="42">
        <f t="shared" si="1"/>
        <v>0.25</v>
      </c>
      <c r="K9" s="39" t="str">
        <f t="shared" si="2"/>
        <v>● OK</v>
      </c>
    </row>
    <row r="10" spans="1:12" ht="19.5" customHeight="1" x14ac:dyDescent="0.25">
      <c r="A10" s="27" t="s">
        <v>173</v>
      </c>
      <c r="B10" s="33">
        <v>850000</v>
      </c>
      <c r="C10" s="33">
        <v>590000</v>
      </c>
      <c r="D10" s="33">
        <v>32000</v>
      </c>
      <c r="E10" s="33">
        <v>25500</v>
      </c>
      <c r="F10" s="33">
        <v>17000</v>
      </c>
      <c r="G10" s="34">
        <f t="shared" si="3"/>
        <v>664500</v>
      </c>
      <c r="H10" s="34">
        <f t="shared" si="4"/>
        <v>185500</v>
      </c>
      <c r="I10" s="41">
        <f t="shared" si="0"/>
        <v>0.21823529411764706</v>
      </c>
      <c r="J10" s="42">
        <f t="shared" si="1"/>
        <v>0.25</v>
      </c>
      <c r="K10" s="39" t="str">
        <f t="shared" si="2"/>
        <v>● Alerta</v>
      </c>
    </row>
    <row r="11" spans="1:12" ht="19.5" customHeight="1" x14ac:dyDescent="0.25">
      <c r="A11" s="27" t="s">
        <v>174</v>
      </c>
      <c r="B11" s="33">
        <v>620000</v>
      </c>
      <c r="C11" s="33">
        <v>410000</v>
      </c>
      <c r="D11" s="33">
        <v>22000</v>
      </c>
      <c r="E11" s="33">
        <v>18600</v>
      </c>
      <c r="F11" s="33">
        <v>12400</v>
      </c>
      <c r="G11" s="34">
        <f t="shared" si="3"/>
        <v>463000</v>
      </c>
      <c r="H11" s="34">
        <f t="shared" si="4"/>
        <v>157000</v>
      </c>
      <c r="I11" s="41">
        <f t="shared" si="0"/>
        <v>0.25322580645161291</v>
      </c>
      <c r="J11" s="42">
        <f t="shared" si="1"/>
        <v>0.25</v>
      </c>
      <c r="K11" s="39" t="str">
        <f t="shared" si="2"/>
        <v>● OK</v>
      </c>
    </row>
    <row r="12" spans="1:12" ht="19.5" customHeight="1" x14ac:dyDescent="0.25">
      <c r="A12" s="27"/>
      <c r="B12" s="33"/>
      <c r="C12" s="33"/>
      <c r="D12" s="33"/>
      <c r="E12" s="33"/>
      <c r="F12" s="33"/>
      <c r="G12" s="34">
        <f t="shared" si="3"/>
        <v>0</v>
      </c>
      <c r="H12" s="34">
        <f t="shared" si="4"/>
        <v>0</v>
      </c>
      <c r="I12" s="41" t="str">
        <f t="shared" si="0"/>
        <v/>
      </c>
      <c r="J12" s="42">
        <f t="shared" si="1"/>
        <v>0.25</v>
      </c>
      <c r="K12" s="39" t="str">
        <f t="shared" si="2"/>
        <v/>
      </c>
    </row>
    <row r="13" spans="1:12" ht="19.5" customHeight="1" x14ac:dyDescent="0.25">
      <c r="A13" s="27"/>
      <c r="B13" s="33"/>
      <c r="C13" s="33"/>
      <c r="D13" s="33"/>
      <c r="E13" s="33"/>
      <c r="F13" s="33"/>
      <c r="G13" s="34">
        <f t="shared" si="3"/>
        <v>0</v>
      </c>
      <c r="H13" s="34">
        <f t="shared" si="4"/>
        <v>0</v>
      </c>
      <c r="I13" s="41" t="str">
        <f t="shared" si="0"/>
        <v/>
      </c>
      <c r="J13" s="42">
        <f t="shared" si="1"/>
        <v>0.25</v>
      </c>
      <c r="K13" s="39" t="str">
        <f t="shared" si="2"/>
        <v/>
      </c>
    </row>
    <row r="14" spans="1:12" ht="19.5" customHeight="1" x14ac:dyDescent="0.25">
      <c r="A14" s="27"/>
      <c r="B14" s="33"/>
      <c r="C14" s="33"/>
      <c r="D14" s="33"/>
      <c r="E14" s="33"/>
      <c r="F14" s="33"/>
      <c r="G14" s="34">
        <f t="shared" si="3"/>
        <v>0</v>
      </c>
      <c r="H14" s="34">
        <f t="shared" si="4"/>
        <v>0</v>
      </c>
      <c r="I14" s="41" t="str">
        <f t="shared" si="0"/>
        <v/>
      </c>
      <c r="J14" s="42">
        <f t="shared" si="1"/>
        <v>0.25</v>
      </c>
      <c r="K14" s="39" t="str">
        <f t="shared" si="2"/>
        <v/>
      </c>
    </row>
    <row r="16" spans="1:12" ht="21.75" customHeight="1" x14ac:dyDescent="0.25">
      <c r="A16" s="45" t="s">
        <v>175</v>
      </c>
      <c r="B16" s="46">
        <f t="shared" ref="B16:H16" si="5">IFERROR(SUM(B7:B14),"-")</f>
        <v>6870000</v>
      </c>
      <c r="C16" s="46">
        <f t="shared" si="5"/>
        <v>4550000</v>
      </c>
      <c r="D16" s="46">
        <f t="shared" si="5"/>
        <v>254000</v>
      </c>
      <c r="E16" s="46">
        <f t="shared" si="5"/>
        <v>206100</v>
      </c>
      <c r="F16" s="46">
        <f t="shared" si="5"/>
        <v>137400</v>
      </c>
      <c r="G16" s="46">
        <f t="shared" si="5"/>
        <v>5147500</v>
      </c>
      <c r="H16" s="46">
        <f t="shared" si="5"/>
        <v>1722500</v>
      </c>
      <c r="I16" s="47">
        <f>IFERROR(H16/B16,"-")</f>
        <v>0.25072780203784573</v>
      </c>
      <c r="J16" s="47">
        <f>Meta_Margen</f>
        <v>0.25</v>
      </c>
      <c r="K16" s="19" t="str">
        <f>IF(I16="","",IF(I16&gt;=Meta_Margen,"● OK",IF(I16&gt;=Warn_Margen,"● Alerta","● Crítico")))</f>
        <v>● OK</v>
      </c>
    </row>
    <row r="18" spans="1:11" ht="15.75" customHeight="1" x14ac:dyDescent="0.25">
      <c r="A18" s="59" t="s">
        <v>176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</row>
  </sheetData>
  <mergeCells count="6">
    <mergeCell ref="A18:K18"/>
    <mergeCell ref="A1:L1"/>
    <mergeCell ref="A2:F2"/>
    <mergeCell ref="G2:L2"/>
    <mergeCell ref="A3:L3"/>
    <mergeCell ref="B4:C4"/>
  </mergeCells>
  <conditionalFormatting sqref="K7:K14">
    <cfRule type="expression" dxfId="8" priority="2">
      <formula>ISNUMBER(SEARCH("OK",K7))</formula>
    </cfRule>
    <cfRule type="expression" dxfId="7" priority="3">
      <formula>ISNUMBER(SEARCH("Alerta",K7))</formula>
    </cfRule>
    <cfRule type="expression" dxfId="6" priority="4">
      <formula>ISNUMBER(SEARCH("Crítico",K7))</formula>
    </cfRule>
  </conditionalFormatting>
  <dataValidations count="1">
    <dataValidation type="list" allowBlank="1" sqref="B4:C4" xr:uid="{00000000-0002-0000-0600-000000000000}">
      <formula1>"Enero,Febrero,Marzo,Abril,Mayo,Junio,Julio,Agosto,Septiembre,Octubre,Noviembre,Diciembre"</formula1>
      <formula2>0</formula2>
    </dataValidation>
  </dataValidations>
  <printOptions horizontalCentered="1"/>
  <pageMargins left="0.3" right="0.3" top="0.4" bottom="0.4" header="0.511811023622047" footer="0.511811023622047"/>
  <pageSetup paperSize="9" orientation="landscape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28"/>
  <sheetViews>
    <sheetView showGridLines="0" zoomScaleNormal="100" workbookViewId="0">
      <selection activeCell="D24" sqref="D24"/>
    </sheetView>
  </sheetViews>
  <sheetFormatPr baseColWidth="10" defaultColWidth="8.7109375" defaultRowHeight="15" x14ac:dyDescent="0.25"/>
  <cols>
    <col min="1" max="12" width="12.42578125" customWidth="1"/>
  </cols>
  <sheetData>
    <row r="1" spans="1:12" ht="39.75" customHeight="1" x14ac:dyDescent="0.25">
      <c r="A1" s="14" t="s">
        <v>177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24" customHeight="1" x14ac:dyDescent="0.25">
      <c r="A2" s="60" t="str">
        <f>"Empresa: " &amp; Empresa &amp; "  ·  " &amp; Rubro</f>
        <v>Empresa: Mi Empresa SRL  ·  Materiales y repuestos agrícolas</v>
      </c>
      <c r="B2" s="60"/>
      <c r="C2" s="60"/>
      <c r="D2" s="60"/>
      <c r="E2" s="60"/>
      <c r="F2" s="60"/>
      <c r="G2" s="61" t="str">
        <f ca="1">"Última actualización: " &amp; TEXT(FechaActualizacion,"dd/mm/yyyy") &amp; "  ·  " &amp; Periodo</f>
        <v>Última actualización: 18/05/2026  ·  Año 2026</v>
      </c>
      <c r="H2" s="61"/>
      <c r="I2" s="61"/>
      <c r="J2" s="61"/>
      <c r="K2" s="61"/>
      <c r="L2" s="61"/>
    </row>
    <row r="3" spans="1:12" ht="12" customHeight="1" x14ac:dyDescent="0.25"/>
    <row r="4" spans="1:12" ht="21.75" customHeight="1" x14ac:dyDescent="0.25">
      <c r="A4" s="4" t="s">
        <v>178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7.5" customHeight="1" x14ac:dyDescent="0.25"/>
    <row r="6" spans="1:12" ht="15" customHeight="1" x14ac:dyDescent="0.25">
      <c r="A6" s="62" t="s">
        <v>179</v>
      </c>
      <c r="B6" s="62"/>
      <c r="C6" s="62"/>
      <c r="D6" s="62"/>
      <c r="E6" s="63" t="s">
        <v>180</v>
      </c>
      <c r="F6" s="63"/>
      <c r="G6" s="63"/>
      <c r="H6" s="63"/>
      <c r="I6" s="62" t="s">
        <v>181</v>
      </c>
      <c r="J6" s="62"/>
      <c r="K6" s="62"/>
      <c r="L6" s="62"/>
    </row>
    <row r="7" spans="1:12" ht="15" customHeight="1" x14ac:dyDescent="0.25">
      <c r="A7" s="64" t="s">
        <v>182</v>
      </c>
      <c r="B7" s="64"/>
      <c r="C7" s="64"/>
      <c r="D7" s="64"/>
      <c r="E7" s="65" t="s">
        <v>183</v>
      </c>
      <c r="F7" s="65"/>
      <c r="G7" s="65"/>
      <c r="H7" s="65"/>
      <c r="I7" s="64" t="s">
        <v>182</v>
      </c>
      <c r="J7" s="64"/>
      <c r="K7" s="64"/>
      <c r="L7" s="64"/>
    </row>
    <row r="8" spans="1:12" ht="15" customHeight="1" x14ac:dyDescent="0.25">
      <c r="A8" s="66">
        <f>IFERROR(LOOKUP(2,1/('1.Rotación'!G6:G17&lt;&gt;""),'1.Rotación'!G6:G17),"-")</f>
        <v>3.326732673267327</v>
      </c>
      <c r="B8" s="66"/>
      <c r="C8" s="66"/>
      <c r="D8" s="66"/>
      <c r="E8" s="67">
        <f>IFERROR(LOOKUP(2,1/('2.OTIF'!F6:F17&lt;&gt;""),'2.OTIF'!F6:F17),"-")</f>
        <v>0.9285714285714286</v>
      </c>
      <c r="F8" s="67"/>
      <c r="G8" s="67"/>
      <c r="H8" s="67"/>
      <c r="I8" s="68">
        <f>IFERROR(LOOKUP(2,1/('3.CostoLog'!I6:I17&lt;&gt;""),'3.CostoLog'!I6:I17),"-")</f>
        <v>8.1408450704225352E-2</v>
      </c>
      <c r="J8" s="68"/>
      <c r="K8" s="68"/>
      <c r="L8" s="68"/>
    </row>
    <row r="9" spans="1:12" ht="15" customHeight="1" x14ac:dyDescent="0.25">
      <c r="A9" s="66"/>
      <c r="B9" s="66"/>
      <c r="C9" s="66"/>
      <c r="D9" s="66"/>
      <c r="E9" s="67"/>
      <c r="F9" s="67"/>
      <c r="G9" s="67"/>
      <c r="H9" s="67"/>
      <c r="I9" s="68"/>
      <c r="J9" s="68"/>
      <c r="K9" s="68"/>
      <c r="L9" s="68"/>
    </row>
    <row r="10" spans="1:12" ht="15" customHeight="1" x14ac:dyDescent="0.25">
      <c r="A10" s="69" t="s">
        <v>184</v>
      </c>
      <c r="B10" s="69"/>
      <c r="C10" s="70">
        <f>Meta_Rotacion</f>
        <v>6</v>
      </c>
      <c r="D10" s="70"/>
      <c r="E10" s="71" t="s">
        <v>184</v>
      </c>
      <c r="F10" s="71"/>
      <c r="G10" s="72">
        <f>Meta_OTIF</f>
        <v>0.92</v>
      </c>
      <c r="H10" s="72"/>
      <c r="I10" s="69" t="s">
        <v>184</v>
      </c>
      <c r="J10" s="69"/>
      <c r="K10" s="73">
        <f>Meta_CostoLog</f>
        <v>0.08</v>
      </c>
      <c r="L10" s="73"/>
    </row>
    <row r="11" spans="1:12" ht="15" customHeight="1" x14ac:dyDescent="0.25">
      <c r="A11" s="74" t="str">
        <f>IFERROR(LOOKUP(2,1/('1.Rotación'!J6:J17&lt;&gt;""),'1.Rotación'!J6:J17),"-")</f>
        <v>● Crítico</v>
      </c>
      <c r="B11" s="74"/>
      <c r="C11" s="74"/>
      <c r="D11" s="74"/>
      <c r="E11" s="75" t="str">
        <f>IFERROR(LOOKUP(2,1/('2.OTIF'!J6:J17&lt;&gt;""),'2.OTIF'!J6:J17),"-")</f>
        <v>● OK</v>
      </c>
      <c r="F11" s="75"/>
      <c r="G11" s="75"/>
      <c r="H11" s="75"/>
      <c r="I11" s="74" t="str">
        <f>IFERROR(LOOKUP(2,1/('3.CostoLog'!K6:K17&lt;&gt;""),'3.CostoLog'!K6:K17),"-")</f>
        <v>● Alerta</v>
      </c>
      <c r="J11" s="74"/>
      <c r="K11" s="74"/>
      <c r="L11" s="74"/>
    </row>
    <row r="12" spans="1:12" ht="12" customHeight="1" x14ac:dyDescent="0.25"/>
    <row r="13" spans="1:12" ht="15" customHeight="1" x14ac:dyDescent="0.25">
      <c r="A13" s="63" t="s">
        <v>185</v>
      </c>
      <c r="B13" s="63"/>
      <c r="C13" s="63"/>
      <c r="D13" s="63"/>
      <c r="E13" s="76" t="s">
        <v>186</v>
      </c>
      <c r="F13" s="76"/>
      <c r="G13" s="76"/>
      <c r="H13" s="76"/>
      <c r="I13" s="77" t="s">
        <v>187</v>
      </c>
      <c r="J13" s="77"/>
      <c r="K13" s="77"/>
      <c r="L13" s="77"/>
    </row>
    <row r="14" spans="1:12" ht="15" customHeight="1" x14ac:dyDescent="0.25">
      <c r="A14" s="65" t="s">
        <v>183</v>
      </c>
      <c r="B14" s="65"/>
      <c r="C14" s="65"/>
      <c r="D14" s="65"/>
      <c r="E14" s="78" t="s">
        <v>188</v>
      </c>
      <c r="F14" s="78"/>
      <c r="G14" s="78"/>
      <c r="H14" s="78"/>
      <c r="I14" s="79" t="s">
        <v>189</v>
      </c>
      <c r="J14" s="79"/>
      <c r="K14" s="79"/>
      <c r="L14" s="79"/>
    </row>
    <row r="15" spans="1:12" ht="15" customHeight="1" x14ac:dyDescent="0.25">
      <c r="A15" s="67">
        <f>IFERROR(LOOKUP(2,1/('4.FillRate'!G6:G17&lt;&gt;""),'4.FillRate'!G6:G17),"-")</f>
        <v>0.93422306959008583</v>
      </c>
      <c r="B15" s="67"/>
      <c r="C15" s="67"/>
      <c r="D15" s="67"/>
      <c r="E15" s="80">
        <f>IFERROR('5.Margen'!I16,"-")</f>
        <v>0.25072780203784573</v>
      </c>
      <c r="F15" s="80"/>
      <c r="G15" s="80"/>
      <c r="H15" s="80"/>
      <c r="I15" s="81" t="s">
        <v>190</v>
      </c>
      <c r="J15" s="81"/>
      <c r="K15" s="82" t="str">
        <f>(IF(ISNUMBER(SEARCH("OK",A11)),1,0)+IF(ISNUMBER(SEARCH("OK",E11)),1,0)+IF(ISNUMBER(SEARCH("OK",I11)),1,0)+IF(ISNUMBER(SEARCH("OK",A18)),1,0)+IF(ISNUMBER(SEARCH("OK",E18)),1,0)) &amp; " de 5"</f>
        <v>2 de 5</v>
      </c>
      <c r="L15" s="82"/>
    </row>
    <row r="16" spans="1:12" ht="15" customHeight="1" x14ac:dyDescent="0.25">
      <c r="A16" s="67"/>
      <c r="B16" s="67"/>
      <c r="C16" s="67"/>
      <c r="D16" s="67"/>
      <c r="E16" s="80"/>
      <c r="F16" s="80"/>
      <c r="G16" s="80"/>
      <c r="H16" s="80"/>
      <c r="I16" s="83" t="s">
        <v>191</v>
      </c>
      <c r="J16" s="83"/>
      <c r="K16" s="84" t="str">
        <f>(IF(ISNUMBER(SEARCH("Alerta",A11)),1,0)+IF(ISNUMBER(SEARCH("Alerta",E11)),1,0)+IF(ISNUMBER(SEARCH("Alerta",I11)),1,0)+IF(ISNUMBER(SEARCH("Alerta",A18)),1,0)+IF(ISNUMBER(SEARCH("Alerta",E18)),1,0)) &amp; " de 5"</f>
        <v>2 de 5</v>
      </c>
      <c r="L16" s="84"/>
    </row>
    <row r="17" spans="1:12" ht="15" customHeight="1" x14ac:dyDescent="0.25">
      <c r="A17" s="71" t="s">
        <v>184</v>
      </c>
      <c r="B17" s="71"/>
      <c r="C17" s="72">
        <f>Meta_FillRate</f>
        <v>0.95</v>
      </c>
      <c r="D17" s="72"/>
      <c r="E17" s="85" t="s">
        <v>184</v>
      </c>
      <c r="F17" s="85"/>
      <c r="G17" s="86">
        <f>Meta_Margen</f>
        <v>0.25</v>
      </c>
      <c r="H17" s="86"/>
      <c r="I17" s="87" t="s">
        <v>192</v>
      </c>
      <c r="J17" s="87"/>
      <c r="K17" s="88" t="str">
        <f>(IF(ISNUMBER(SEARCH("Crítico",A11)),1,0)+IF(ISNUMBER(SEARCH("Crítico",E11)),1,0)+IF(ISNUMBER(SEARCH("Crítico",I11)),1,0)+IF(ISNUMBER(SEARCH("Crítico",A18)),1,0)+IF(ISNUMBER(SEARCH("Crítico",E18)),1,0)) &amp; " de 5"</f>
        <v>1 de 5</v>
      </c>
      <c r="L17" s="88"/>
    </row>
    <row r="18" spans="1:12" ht="21.75" customHeight="1" x14ac:dyDescent="0.25">
      <c r="A18" s="75" t="str">
        <f>IFERROR(LOOKUP(2,1/('4.FillRate'!I6:I17&lt;&gt;""),'4.FillRate'!I6:I17),"-")</f>
        <v>● Alerta</v>
      </c>
      <c r="B18" s="75"/>
      <c r="C18" s="75"/>
      <c r="D18" s="75"/>
      <c r="E18" s="89" t="str">
        <f>IFERROR('5.Margen'!K16,"-")</f>
        <v>● OK</v>
      </c>
      <c r="F18" s="89"/>
      <c r="G18" s="89"/>
      <c r="H18" s="89"/>
      <c r="I18" s="90" t="s">
        <v>193</v>
      </c>
      <c r="J18" s="90"/>
      <c r="K18" s="90"/>
      <c r="L18" s="90"/>
    </row>
    <row r="20" spans="1:12" ht="21.75" customHeight="1" x14ac:dyDescent="0.25">
      <c r="A20" s="4" t="s">
        <v>194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ht="21.75" customHeight="1" x14ac:dyDescent="0.25">
      <c r="A21" s="19" t="s">
        <v>43</v>
      </c>
      <c r="B21" s="19" t="s">
        <v>195</v>
      </c>
      <c r="C21" s="19" t="s">
        <v>196</v>
      </c>
      <c r="D21" s="19" t="s">
        <v>197</v>
      </c>
      <c r="E21" s="19" t="s">
        <v>198</v>
      </c>
      <c r="F21" s="19" t="s">
        <v>199</v>
      </c>
      <c r="G21" s="19" t="s">
        <v>200</v>
      </c>
      <c r="H21" s="19" t="s">
        <v>201</v>
      </c>
      <c r="I21" s="19" t="s">
        <v>202</v>
      </c>
      <c r="J21" s="19" t="s">
        <v>203</v>
      </c>
      <c r="K21" s="19" t="s">
        <v>204</v>
      </c>
      <c r="L21" s="19" t="s">
        <v>205</v>
      </c>
    </row>
    <row r="22" spans="1:12" ht="21.75" customHeight="1" x14ac:dyDescent="0.25">
      <c r="A22" s="48" t="s">
        <v>206</v>
      </c>
      <c r="B22" s="49">
        <f>'1.Rotación'!G6</f>
        <v>2.7692307692307692</v>
      </c>
      <c r="C22" s="49">
        <f>'1.Rotación'!G7</f>
        <v>3.0566037735849054</v>
      </c>
      <c r="D22" s="49">
        <f>'1.Rotación'!G8</f>
        <v>3.326732673267327</v>
      </c>
      <c r="E22" s="49" t="str">
        <f>'1.Rotación'!G9</f>
        <v/>
      </c>
      <c r="F22" s="49" t="str">
        <f>'1.Rotación'!G10</f>
        <v/>
      </c>
      <c r="G22" s="49" t="str">
        <f>'1.Rotación'!G11</f>
        <v/>
      </c>
      <c r="H22" s="49" t="str">
        <f>'1.Rotación'!G12</f>
        <v/>
      </c>
      <c r="I22" s="49" t="str">
        <f>'1.Rotación'!G13</f>
        <v/>
      </c>
      <c r="J22" s="49" t="str">
        <f>'1.Rotación'!G14</f>
        <v/>
      </c>
      <c r="K22" s="49" t="str">
        <f>'1.Rotación'!G15</f>
        <v/>
      </c>
      <c r="L22" s="49" t="str">
        <f>'1.Rotación'!G16</f>
        <v/>
      </c>
    </row>
    <row r="23" spans="1:12" ht="21.75" customHeight="1" x14ac:dyDescent="0.25">
      <c r="A23" s="50" t="s">
        <v>207</v>
      </c>
      <c r="B23" s="51">
        <f>'2.OTIF'!F6</f>
        <v>0.9</v>
      </c>
      <c r="C23" s="51">
        <f>'2.OTIF'!F7</f>
        <v>0.9128205128205128</v>
      </c>
      <c r="D23" s="51">
        <f>'2.OTIF'!F8</f>
        <v>0.9285714285714286</v>
      </c>
      <c r="E23" s="51" t="str">
        <f>'2.OTIF'!F9</f>
        <v/>
      </c>
      <c r="F23" s="51" t="str">
        <f>'2.OTIF'!F10</f>
        <v/>
      </c>
      <c r="G23" s="51" t="str">
        <f>'2.OTIF'!F11</f>
        <v/>
      </c>
      <c r="H23" s="51" t="str">
        <f>'2.OTIF'!F12</f>
        <v/>
      </c>
      <c r="I23" s="51" t="str">
        <f>'2.OTIF'!F13</f>
        <v/>
      </c>
      <c r="J23" s="51" t="str">
        <f>'2.OTIF'!F14</f>
        <v/>
      </c>
      <c r="K23" s="51" t="str">
        <f>'2.OTIF'!F15</f>
        <v/>
      </c>
      <c r="L23" s="51" t="str">
        <f>'2.OTIF'!F16</f>
        <v/>
      </c>
    </row>
    <row r="24" spans="1:12" ht="21.75" customHeight="1" x14ac:dyDescent="0.25">
      <c r="A24" s="48" t="s">
        <v>208</v>
      </c>
      <c r="B24" s="51">
        <f>'3.CostoLog'!I6</f>
        <v>0.08</v>
      </c>
      <c r="C24" s="51">
        <f>'3.CostoLog'!I7</f>
        <v>8.1323529411764711E-2</v>
      </c>
      <c r="D24" s="51">
        <f>'3.CostoLog'!I8</f>
        <v>8.1408450704225352E-2</v>
      </c>
      <c r="E24" s="51" t="str">
        <f>'3.CostoLog'!I9</f>
        <v/>
      </c>
      <c r="F24" s="51" t="str">
        <f>'3.CostoLog'!I10</f>
        <v/>
      </c>
      <c r="G24" s="51" t="str">
        <f>'3.CostoLog'!I11</f>
        <v/>
      </c>
      <c r="H24" s="51" t="str">
        <f>'3.CostoLog'!I12</f>
        <v/>
      </c>
      <c r="I24" s="51" t="str">
        <f>'3.CostoLog'!I13</f>
        <v/>
      </c>
      <c r="J24" s="51" t="str">
        <f>'3.CostoLog'!I14</f>
        <v/>
      </c>
      <c r="K24" s="51" t="str">
        <f>'3.CostoLog'!I15</f>
        <v/>
      </c>
      <c r="L24" s="51" t="str">
        <f>'3.CostoLog'!I16</f>
        <v/>
      </c>
    </row>
    <row r="25" spans="1:12" ht="21.75" customHeight="1" x14ac:dyDescent="0.25">
      <c r="A25" s="50" t="s">
        <v>209</v>
      </c>
      <c r="B25" s="51">
        <f>'4.FillRate'!G6</f>
        <v>0.9145299145299145</v>
      </c>
      <c r="C25" s="51">
        <f>'4.FillRate'!G7</f>
        <v>0.9438202247191011</v>
      </c>
      <c r="D25" s="51">
        <f>'4.FillRate'!G8</f>
        <v>0.93422306959008583</v>
      </c>
      <c r="E25" s="51" t="str">
        <f>'4.FillRate'!G9</f>
        <v/>
      </c>
      <c r="F25" s="51" t="str">
        <f>'4.FillRate'!G10</f>
        <v/>
      </c>
      <c r="G25" s="51" t="str">
        <f>'4.FillRate'!G11</f>
        <v/>
      </c>
      <c r="H25" s="51" t="str">
        <f>'4.FillRate'!G12</f>
        <v/>
      </c>
      <c r="I25" s="51" t="str">
        <f>'4.FillRate'!G13</f>
        <v/>
      </c>
      <c r="J25" s="51" t="str">
        <f>'4.FillRate'!G14</f>
        <v/>
      </c>
      <c r="K25" s="51" t="str">
        <f>'4.FillRate'!G15</f>
        <v/>
      </c>
      <c r="L25" s="51" t="str">
        <f>'4.FillRate'!G16</f>
        <v/>
      </c>
    </row>
    <row r="27" spans="1:12" ht="21.75" customHeight="1" x14ac:dyDescent="0.25">
      <c r="A27" s="4" t="s">
        <v>210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ht="49.5" customHeight="1" x14ac:dyDescent="0.25">
      <c r="A28" s="91" t="s">
        <v>211</v>
      </c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</row>
  </sheetData>
  <mergeCells count="46">
    <mergeCell ref="A27:L27"/>
    <mergeCell ref="A28:L28"/>
    <mergeCell ref="K17:L17"/>
    <mergeCell ref="A18:D18"/>
    <mergeCell ref="E18:H18"/>
    <mergeCell ref="I18:L18"/>
    <mergeCell ref="A20:L20"/>
    <mergeCell ref="A17:B17"/>
    <mergeCell ref="C17:D17"/>
    <mergeCell ref="E17:F17"/>
    <mergeCell ref="G17:H17"/>
    <mergeCell ref="I17:J17"/>
    <mergeCell ref="A14:D14"/>
    <mergeCell ref="E14:H14"/>
    <mergeCell ref="I14:L14"/>
    <mergeCell ref="A15:D16"/>
    <mergeCell ref="E15:H16"/>
    <mergeCell ref="I15:J15"/>
    <mergeCell ref="K15:L15"/>
    <mergeCell ref="I16:J16"/>
    <mergeCell ref="K16:L16"/>
    <mergeCell ref="K10:L10"/>
    <mergeCell ref="A11:D11"/>
    <mergeCell ref="E11:H11"/>
    <mergeCell ref="I11:L11"/>
    <mergeCell ref="A13:D13"/>
    <mergeCell ref="E13:H13"/>
    <mergeCell ref="I13:L13"/>
    <mergeCell ref="A10:B10"/>
    <mergeCell ref="C10:D10"/>
    <mergeCell ref="E10:F10"/>
    <mergeCell ref="G10:H10"/>
    <mergeCell ref="I10:J10"/>
    <mergeCell ref="A7:D7"/>
    <mergeCell ref="E7:H7"/>
    <mergeCell ref="I7:L7"/>
    <mergeCell ref="A8:D9"/>
    <mergeCell ref="E8:H9"/>
    <mergeCell ref="I8:L9"/>
    <mergeCell ref="A1:L1"/>
    <mergeCell ref="A2:F2"/>
    <mergeCell ref="G2:L2"/>
    <mergeCell ref="A4:L4"/>
    <mergeCell ref="A6:D6"/>
    <mergeCell ref="E6:H6"/>
    <mergeCell ref="I6:L6"/>
  </mergeCells>
  <conditionalFormatting sqref="A18:H18">
    <cfRule type="expression" dxfId="5" priority="11">
      <formula>ISNUMBER(SEARCH("OK",A18))</formula>
    </cfRule>
    <cfRule type="expression" dxfId="4" priority="12">
      <formula>ISNUMBER(SEARCH("Alerta",A18))</formula>
    </cfRule>
    <cfRule type="expression" dxfId="3" priority="13">
      <formula>ISNUMBER(SEARCH("Crítico",A18))</formula>
    </cfRule>
  </conditionalFormatting>
  <conditionalFormatting sqref="A11:L11">
    <cfRule type="expression" dxfId="2" priority="2">
      <formula>ISNUMBER(SEARCH("OK",A11))</formula>
    </cfRule>
    <cfRule type="expression" dxfId="1" priority="3">
      <formula>ISNUMBER(SEARCH("Alerta",A11))</formula>
    </cfRule>
    <cfRule type="expression" dxfId="0" priority="4">
      <formula>ISNUMBER(SEARCH("Crítico",A11))</formula>
    </cfRule>
  </conditionalFormatting>
  <printOptions horizontalCentered="1"/>
  <pageMargins left="0.3" right="0.3" top="0.4" bottom="0.4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25</vt:i4>
      </vt:variant>
    </vt:vector>
  </HeadingPairs>
  <TitlesOfParts>
    <vt:vector size="33" baseType="lpstr">
      <vt:lpstr>Inicio</vt:lpstr>
      <vt:lpstr>Configuración</vt:lpstr>
      <vt:lpstr>1.Rotación</vt:lpstr>
      <vt:lpstr>2.OTIF</vt:lpstr>
      <vt:lpstr>3.CostoLog</vt:lpstr>
      <vt:lpstr>4.FillRate</vt:lpstr>
      <vt:lpstr>5.Margen</vt:lpstr>
      <vt:lpstr>Dashboard</vt:lpstr>
      <vt:lpstr>Crit_CostoLog</vt:lpstr>
      <vt:lpstr>Crit_FillRate</vt:lpstr>
      <vt:lpstr>Crit_Margen</vt:lpstr>
      <vt:lpstr>Crit_OTIF</vt:lpstr>
      <vt:lpstr>Crit_Rotacion</vt:lpstr>
      <vt:lpstr>Empresa</vt:lpstr>
      <vt:lpstr>FechaActualizacion</vt:lpstr>
      <vt:lpstr>Meta_CostoLog</vt:lpstr>
      <vt:lpstr>Meta_FillRate</vt:lpstr>
      <vt:lpstr>Meta_Margen</vt:lpstr>
      <vt:lpstr>Meta_OTIF</vt:lpstr>
      <vt:lpstr>Meta_Rotacion</vt:lpstr>
      <vt:lpstr>Periodo</vt:lpstr>
      <vt:lpstr>Responsable</vt:lpstr>
      <vt:lpstr>Rubro</vt:lpstr>
      <vt:lpstr>Tipo_CostoLog</vt:lpstr>
      <vt:lpstr>Tipo_FillRate</vt:lpstr>
      <vt:lpstr>Tipo_Margen</vt:lpstr>
      <vt:lpstr>Tipo_OTIF</vt:lpstr>
      <vt:lpstr>Tipo_Rotacion</vt:lpstr>
      <vt:lpstr>Warn_CostoLog</vt:lpstr>
      <vt:lpstr>Warn_FillRate</vt:lpstr>
      <vt:lpstr>Warn_Margen</vt:lpstr>
      <vt:lpstr>Warn_OTIF</vt:lpstr>
      <vt:lpstr>Warn_Rotacion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Matias</cp:lastModifiedBy>
  <cp:revision>0</cp:revision>
  <dcterms:created xsi:type="dcterms:W3CDTF">2026-05-12T14:15:30Z</dcterms:created>
  <dcterms:modified xsi:type="dcterms:W3CDTF">2026-05-18T15:58:41Z</dcterms:modified>
  <dc:language>en-US</dc:language>
</cp:coreProperties>
</file>